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https://ecoemballages.sharepoint.com/sites/CampagneNationale2023/Documents partages/General/AAP/AAP COM 2026/"/>
    </mc:Choice>
  </mc:AlternateContent>
  <xr:revisionPtr revIDLastSave="2210" documentId="13_ncr:1_{50897E8F-69C1-4FD0-A5CD-823FA9A4FD7F}" xr6:coauthVersionLast="47" xr6:coauthVersionMax="47" xr10:uidLastSave="{4AC6B197-1D62-4738-AB77-066E45A2CFB5}"/>
  <bookViews>
    <workbookView xWindow="-108" yWindow="-108" windowWidth="23256" windowHeight="13896" tabRatio="848" activeTab="2" xr2:uid="{CDD91091-247D-4102-8F80-6F162A50C6A1}"/>
  </bookViews>
  <sheets>
    <sheet name="Listes" sheetId="11" r:id="rId1"/>
    <sheet name="Mode d'emploi" sheetId="31" r:id="rId2"/>
    <sheet name="1.Fiche candidature (à remplir)" sheetId="10" r:id="rId3"/>
    <sheet name="2. à remplir si Groupement" sheetId="23" r:id="rId4"/>
  </sheets>
  <definedNames>
    <definedName name="_xlnm._FilterDatabase" localSheetId="3" hidden="1">'2. à remplir si Groupement'!$D$20:$H$20</definedName>
    <definedName name="Com_tri_on_pack">Listes!$AE$2:$AE$4</definedName>
    <definedName name="Communication_tri_on_pack">Listes!$AE$2:$AE$4</definedName>
    <definedName name="Création_capsules_digitales_réseaux_sociaux">Listes!#REF!</definedName>
    <definedName name="Création_contenus_audios">Listes!$AC$2:$AC$5</definedName>
    <definedName name="Création_contenus_réseaux_sociaux">Listes!$AB$2:$AB$5</definedName>
    <definedName name="Création_contenus_vidéos">Listes!$AB$2:$AB$5</definedName>
    <definedName name="Création_visuels_print">Listes!$AD$2:$AD$5</definedName>
    <definedName name="fruit">#REF!</definedName>
    <definedName name="Prod_capsule_digitale">Listes!#REF!</definedName>
    <definedName name="Prod_copy_audio">Listes!#REF!</definedName>
    <definedName name="Prod_copy_videos">Listes!#REF!</definedName>
    <definedName name="Prod_print">Listes!#REF!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94" i="10" l="1"/>
  <c r="H195" i="10"/>
  <c r="H196" i="10"/>
  <c r="H197" i="10"/>
  <c r="H198" i="10"/>
  <c r="H199" i="10"/>
  <c r="H200" i="10"/>
  <c r="H201" i="10"/>
  <c r="H202" i="10"/>
  <c r="H203" i="10"/>
  <c r="H204" i="10"/>
  <c r="H205" i="10"/>
  <c r="H206" i="10"/>
  <c r="H207" i="10"/>
  <c r="H208" i="10"/>
  <c r="H209" i="10"/>
  <c r="H210" i="10"/>
  <c r="H211" i="10"/>
  <c r="H212" i="10"/>
  <c r="H213" i="10"/>
  <c r="H214" i="10"/>
  <c r="H215" i="10"/>
  <c r="H216" i="10"/>
  <c r="H217" i="10"/>
  <c r="H218" i="10"/>
  <c r="H219" i="10"/>
  <c r="H106" i="10"/>
  <c r="H105" i="10"/>
  <c r="H249" i="10"/>
  <c r="A249" i="10"/>
  <c r="H248" i="10"/>
  <c r="A248" i="10"/>
  <c r="H247" i="10"/>
  <c r="A247" i="10"/>
  <c r="H246" i="10"/>
  <c r="A246" i="10"/>
  <c r="H245" i="10"/>
  <c r="A245" i="10"/>
  <c r="H244" i="10"/>
  <c r="A244" i="10"/>
  <c r="H243" i="10"/>
  <c r="A243" i="10"/>
  <c r="H242" i="10"/>
  <c r="A242" i="10"/>
  <c r="H241" i="10"/>
  <c r="A241" i="10"/>
  <c r="H240" i="10"/>
  <c r="A240" i="10"/>
  <c r="H239" i="10"/>
  <c r="A239" i="10"/>
  <c r="H238" i="10"/>
  <c r="A238" i="10"/>
  <c r="H237" i="10"/>
  <c r="A237" i="10"/>
  <c r="H236" i="10"/>
  <c r="A236" i="10"/>
  <c r="H235" i="10"/>
  <c r="A235" i="10"/>
  <c r="H234" i="10"/>
  <c r="A234" i="10"/>
  <c r="H233" i="10"/>
  <c r="A233" i="10"/>
  <c r="H232" i="10"/>
  <c r="A232" i="10"/>
  <c r="H231" i="10"/>
  <c r="A231" i="10"/>
  <c r="H230" i="10"/>
  <c r="A230" i="10"/>
  <c r="H229" i="10"/>
  <c r="A229" i="10"/>
  <c r="H228" i="10"/>
  <c r="A228" i="10"/>
  <c r="H227" i="10"/>
  <c r="A227" i="10"/>
  <c r="H226" i="10"/>
  <c r="A226" i="10"/>
  <c r="H225" i="10"/>
  <c r="A225" i="10"/>
  <c r="H224" i="10"/>
  <c r="A219" i="10"/>
  <c r="A218" i="10"/>
  <c r="A217" i="10"/>
  <c r="A216" i="10"/>
  <c r="A215" i="10"/>
  <c r="A214" i="10"/>
  <c r="A213" i="10"/>
  <c r="A212" i="10"/>
  <c r="A211" i="10"/>
  <c r="A210" i="10"/>
  <c r="A209" i="10"/>
  <c r="A208" i="10"/>
  <c r="A207" i="10"/>
  <c r="A206" i="10"/>
  <c r="A205" i="10"/>
  <c r="A204" i="10"/>
  <c r="A203" i="10"/>
  <c r="A202" i="10"/>
  <c r="A201" i="10"/>
  <c r="A200" i="10"/>
  <c r="A199" i="10"/>
  <c r="A198" i="10"/>
  <c r="A197" i="10"/>
  <c r="A196" i="10"/>
  <c r="A195" i="10"/>
  <c r="H189" i="10"/>
  <c r="A189" i="10"/>
  <c r="H188" i="10"/>
  <c r="A188" i="10"/>
  <c r="H187" i="10"/>
  <c r="A187" i="10"/>
  <c r="H186" i="10"/>
  <c r="A186" i="10"/>
  <c r="H185" i="10"/>
  <c r="A185" i="10"/>
  <c r="H184" i="10"/>
  <c r="A184" i="10"/>
  <c r="H183" i="10"/>
  <c r="A183" i="10"/>
  <c r="H182" i="10"/>
  <c r="A182" i="10"/>
  <c r="H181" i="10"/>
  <c r="A181" i="10"/>
  <c r="H180" i="10"/>
  <c r="A180" i="10"/>
  <c r="H179" i="10"/>
  <c r="A179" i="10"/>
  <c r="H178" i="10"/>
  <c r="A178" i="10"/>
  <c r="H177" i="10"/>
  <c r="A177" i="10"/>
  <c r="H176" i="10"/>
  <c r="A176" i="10"/>
  <c r="H175" i="10"/>
  <c r="A175" i="10"/>
  <c r="H174" i="10"/>
  <c r="A174" i="10"/>
  <c r="H173" i="10"/>
  <c r="A173" i="10"/>
  <c r="H172" i="10"/>
  <c r="A172" i="10"/>
  <c r="H171" i="10"/>
  <c r="A171" i="10"/>
  <c r="H170" i="10"/>
  <c r="A170" i="10"/>
  <c r="H169" i="10"/>
  <c r="A169" i="10"/>
  <c r="H168" i="10"/>
  <c r="A168" i="10"/>
  <c r="H167" i="10"/>
  <c r="A167" i="10"/>
  <c r="H166" i="10"/>
  <c r="A166" i="10"/>
  <c r="H165" i="10"/>
  <c r="A165" i="10"/>
  <c r="H164" i="10"/>
  <c r="H159" i="10"/>
  <c r="A159" i="10"/>
  <c r="H158" i="10"/>
  <c r="A158" i="10"/>
  <c r="H157" i="10"/>
  <c r="A157" i="10"/>
  <c r="H156" i="10"/>
  <c r="A156" i="10"/>
  <c r="H155" i="10"/>
  <c r="A155" i="10"/>
  <c r="H154" i="10"/>
  <c r="A154" i="10"/>
  <c r="H153" i="10"/>
  <c r="A153" i="10"/>
  <c r="H152" i="10"/>
  <c r="A152" i="10"/>
  <c r="H151" i="10"/>
  <c r="A151" i="10"/>
  <c r="H150" i="10"/>
  <c r="A150" i="10"/>
  <c r="H149" i="10"/>
  <c r="A149" i="10"/>
  <c r="H148" i="10"/>
  <c r="A148" i="10"/>
  <c r="H147" i="10"/>
  <c r="A147" i="10"/>
  <c r="H146" i="10"/>
  <c r="A146" i="10"/>
  <c r="H145" i="10"/>
  <c r="A145" i="10"/>
  <c r="H144" i="10"/>
  <c r="A144" i="10"/>
  <c r="H143" i="10"/>
  <c r="A143" i="10"/>
  <c r="H142" i="10"/>
  <c r="A142" i="10"/>
  <c r="H141" i="10"/>
  <c r="A141" i="10"/>
  <c r="H140" i="10"/>
  <c r="A140" i="10"/>
  <c r="H139" i="10"/>
  <c r="A139" i="10"/>
  <c r="H138" i="10"/>
  <c r="A138" i="10"/>
  <c r="H137" i="10"/>
  <c r="A137" i="10"/>
  <c r="H136" i="10"/>
  <c r="A136" i="10"/>
  <c r="H135" i="10"/>
  <c r="A135" i="10"/>
  <c r="H134" i="10"/>
  <c r="H220" i="10" l="1"/>
  <c r="H250" i="10"/>
  <c r="H190" i="10"/>
  <c r="H160" i="10"/>
  <c r="H124" i="10"/>
  <c r="A124" i="10"/>
  <c r="H123" i="10"/>
  <c r="A123" i="10"/>
  <c r="H122" i="10"/>
  <c r="A122" i="10"/>
  <c r="H121" i="10"/>
  <c r="A121" i="10"/>
  <c r="H120" i="10"/>
  <c r="A120" i="10"/>
  <c r="H107" i="10"/>
  <c r="H108" i="10"/>
  <c r="H109" i="10"/>
  <c r="H110" i="10"/>
  <c r="H111" i="10"/>
  <c r="H112" i="10"/>
  <c r="H113" i="10"/>
  <c r="H114" i="10"/>
  <c r="H115" i="10"/>
  <c r="H116" i="10"/>
  <c r="H117" i="10"/>
  <c r="H118" i="10"/>
  <c r="H119" i="10"/>
  <c r="H125" i="10"/>
  <c r="H126" i="10"/>
  <c r="H127" i="10"/>
  <c r="H128" i="10"/>
  <c r="H129" i="10"/>
  <c r="H104" i="10"/>
  <c r="H130" i="10" l="1"/>
  <c r="H252" i="10" s="1"/>
  <c r="F16" i="10" s="1"/>
  <c r="A126" i="10" l="1"/>
  <c r="A125" i="10"/>
  <c r="A119" i="10"/>
  <c r="A116" i="10"/>
  <c r="A115" i="10"/>
  <c r="A114" i="10"/>
  <c r="A113" i="10"/>
  <c r="A112" i="10"/>
  <c r="A117" i="10"/>
  <c r="A111" i="10"/>
  <c r="A110" i="10"/>
  <c r="A129" i="10" l="1"/>
  <c r="A128" i="10"/>
  <c r="A127" i="10"/>
  <c r="A118" i="10"/>
  <c r="A109" i="10"/>
  <c r="A108" i="10"/>
  <c r="A107" i="10"/>
  <c r="A106" i="10"/>
  <c r="A105" i="10"/>
  <c r="K21" i="23" l="1"/>
  <c r="J24" i="23" l="1"/>
  <c r="J32" i="23"/>
  <c r="J38" i="23"/>
  <c r="J29" i="23"/>
  <c r="J41" i="23"/>
  <c r="J28" i="23"/>
  <c r="J23" i="23"/>
  <c r="J33" i="23"/>
  <c r="J34" i="23"/>
  <c r="J35" i="23"/>
  <c r="J36" i="23"/>
  <c r="J26" i="23"/>
  <c r="J37" i="23"/>
  <c r="J27" i="23"/>
  <c r="J25" i="23"/>
  <c r="J40" i="23"/>
  <c r="J31" i="23"/>
  <c r="J22" i="23"/>
  <c r="J30" i="23"/>
  <c r="J21" i="23"/>
  <c r="J39" i="23"/>
  <c r="K23" i="23"/>
  <c r="K29" i="23"/>
  <c r="K35" i="23"/>
  <c r="K41" i="23"/>
  <c r="K30" i="23"/>
  <c r="K31" i="23"/>
  <c r="K37" i="23"/>
  <c r="K33" i="23"/>
  <c r="K40" i="23"/>
  <c r="K22" i="23"/>
  <c r="K36" i="23"/>
  <c r="K24" i="23"/>
  <c r="K32" i="23"/>
  <c r="K38" i="23"/>
  <c r="K39" i="23"/>
  <c r="K34" i="23"/>
  <c r="K25" i="23"/>
  <c r="K26" i="23"/>
  <c r="K27" i="23"/>
  <c r="K28" i="23"/>
</calcChain>
</file>

<file path=xl/sharedStrings.xml><?xml version="1.0" encoding="utf-8"?>
<sst xmlns="http://schemas.openxmlformats.org/spreadsheetml/2006/main" count="675" uniqueCount="243">
  <si>
    <t>Montant maximum</t>
  </si>
  <si>
    <t>Liste Régions</t>
  </si>
  <si>
    <t>Validation des dépenses par Citeo</t>
  </si>
  <si>
    <t>TYPE DE MATERIAU D'EMBALLAGE</t>
  </si>
  <si>
    <t>A choisir</t>
  </si>
  <si>
    <t>A remplir</t>
  </si>
  <si>
    <t>KO</t>
  </si>
  <si>
    <t>Metteur en marché</t>
  </si>
  <si>
    <t>Oui</t>
  </si>
  <si>
    <t>Mixte de boissons</t>
  </si>
  <si>
    <t>Mixte alimentaire</t>
  </si>
  <si>
    <t>Mixte non alimentaire</t>
  </si>
  <si>
    <t>Auvergne-Rhône-Alpes</t>
  </si>
  <si>
    <t>Citeo</t>
  </si>
  <si>
    <t>Accepté</t>
  </si>
  <si>
    <t>Verre</t>
  </si>
  <si>
    <t>Bières et panachés</t>
  </si>
  <si>
    <t>Sucre, Confiserie, Chocolat et assimilés</t>
  </si>
  <si>
    <t>Hygiène &amp; Toilette (incl. textiles sanitaires)</t>
  </si>
  <si>
    <t>Moyens humains</t>
  </si>
  <si>
    <t>Bourgogne-Franche-Comté</t>
  </si>
  <si>
    <t>Adelphe</t>
  </si>
  <si>
    <t>Revu</t>
  </si>
  <si>
    <t>Un groupement de metteurs en marché</t>
  </si>
  <si>
    <t>Boissons rafraîchissantes sans alcool, jus, sirops</t>
  </si>
  <si>
    <t>Biscuits sucrés salés, céréales, patisseries, pains et assimilés (dont frais)</t>
  </si>
  <si>
    <t>Beauté, Soin et maquillage (incl. Capillaire et parfum)</t>
  </si>
  <si>
    <t>Bretagne</t>
  </si>
  <si>
    <t>Non accepté</t>
  </si>
  <si>
    <t>PP</t>
  </si>
  <si>
    <t>Eaux</t>
  </si>
  <si>
    <t>Cafés, thés et autres boissons intantannées</t>
  </si>
  <si>
    <t>Produits linge</t>
  </si>
  <si>
    <t>Corse</t>
  </si>
  <si>
    <t>PET</t>
  </si>
  <si>
    <t>Une fédération professionnelle</t>
  </si>
  <si>
    <t>Lait (incl. Boissons végétales)</t>
  </si>
  <si>
    <t>Pâtes, riz, féculents, conserves, traiteur</t>
  </si>
  <si>
    <t>Nettoyants multi-usages, désodorisants, désinfectants</t>
  </si>
  <si>
    <t>Centre-Val de Loire</t>
  </si>
  <si>
    <t>Autre</t>
  </si>
  <si>
    <t>Aluminium</t>
  </si>
  <si>
    <t>Vins &amp; Spiritueux</t>
  </si>
  <si>
    <t>Confitures, compotes, miel, pâtes à tartiner</t>
  </si>
  <si>
    <t>Produits pharmaceutiques</t>
  </si>
  <si>
    <t>Grand Est</t>
  </si>
  <si>
    <t>Epices et condiments</t>
  </si>
  <si>
    <t>Economats</t>
  </si>
  <si>
    <t>Hauts-de-France</t>
  </si>
  <si>
    <t>Multiple</t>
  </si>
  <si>
    <t>Produits pour animaux</t>
  </si>
  <si>
    <t>Colis d'expédition</t>
  </si>
  <si>
    <t>Ile-de-France</t>
  </si>
  <si>
    <t>Autre plastique</t>
  </si>
  <si>
    <t>Produits laitiers</t>
  </si>
  <si>
    <t>Aménagement de la maison et mobilier</t>
  </si>
  <si>
    <t>Normandie</t>
  </si>
  <si>
    <t>Glaces et surgelés</t>
  </si>
  <si>
    <t>Articles de jardin</t>
  </si>
  <si>
    <t>Nouvelle-Aquitaine</t>
  </si>
  <si>
    <t>Viande, poisson et traiteur frais</t>
  </si>
  <si>
    <t>Bricolage</t>
  </si>
  <si>
    <t>Occitanie</t>
  </si>
  <si>
    <t xml:space="preserve"> </t>
  </si>
  <si>
    <t>Fruits et légumes</t>
  </si>
  <si>
    <t>Loisirs, culture, jouets, jeux</t>
  </si>
  <si>
    <t>Pays de la Loire</t>
  </si>
  <si>
    <t>Automobiles</t>
  </si>
  <si>
    <t>Provence-Alpes-Côte d’Azur</t>
  </si>
  <si>
    <t>Electroménager</t>
  </si>
  <si>
    <t>DROM COM</t>
  </si>
  <si>
    <t>Vêtements, chaussures, textiles</t>
  </si>
  <si>
    <t>Divers</t>
  </si>
  <si>
    <t>Comment compléter la fiche candidature ?</t>
  </si>
  <si>
    <t>- Cadre général :</t>
  </si>
  <si>
    <t xml:space="preserve">           - Toutes les questions sont obligatoires hors contre-indication.</t>
  </si>
  <si>
    <t xml:space="preserve">           - Pour les clients Citeo et Adelphe, si l'ensemble du fichier est complété entièrement et correctement, une estimation du montant de votre financement sera proposée au début de l'onglet "1.Fiche candidature (à remplir)"</t>
  </si>
  <si>
    <t xml:space="preserve">           (ce montant est soumis à revue et validation de Citeo/Adelphe. Le détail des modalités de financement est disponible dans le cahier des charges).</t>
  </si>
  <si>
    <t xml:space="preserve">           - Les informations des candidats non sélectionnés ne seront pas diffusées par Citeo et Adelphe.</t>
  </si>
  <si>
    <t>- Un ou plusieurs dossiers de candidature ?</t>
  </si>
  <si>
    <t>- Focus sur l'onglet "1.Fiche candidature (à remplir)" :</t>
  </si>
  <si>
    <r>
      <rPr>
        <b/>
        <sz val="11"/>
        <rFont val="Calibri"/>
        <family val="2"/>
        <scheme val="minor"/>
      </rPr>
      <t xml:space="preserve">           - La partie 1 </t>
    </r>
    <r>
      <rPr>
        <sz val="11"/>
        <rFont val="Calibri"/>
        <family val="2"/>
        <scheme val="minor"/>
      </rPr>
      <t>concerne les informations générales sur le(s) candidat(s).</t>
    </r>
  </si>
  <si>
    <r>
      <rPr>
        <b/>
        <sz val="11"/>
        <rFont val="Calibri"/>
        <family val="2"/>
        <scheme val="minor"/>
      </rPr>
      <t xml:space="preserve">           - La partie 2</t>
    </r>
    <r>
      <rPr>
        <sz val="11"/>
        <rFont val="Calibri"/>
        <family val="2"/>
        <scheme val="minor"/>
      </rPr>
      <t xml:space="preserve"> concerne les caractéristiques générales du projet :</t>
    </r>
  </si>
  <si>
    <r>
      <rPr>
        <b/>
        <sz val="11"/>
        <rFont val="Calibri"/>
        <family val="2"/>
        <scheme val="minor"/>
      </rPr>
      <t xml:space="preserve">           - La partie 3 </t>
    </r>
    <r>
      <rPr>
        <sz val="11"/>
        <rFont val="Calibri"/>
        <family val="2"/>
        <scheme val="minor"/>
      </rPr>
      <t>concerne les spécificités du projet :</t>
    </r>
  </si>
  <si>
    <t>1 - Informations générales sur le(s) Candidat(s)</t>
  </si>
  <si>
    <t>Contact 1</t>
  </si>
  <si>
    <t>Contact 2 (facultatif)</t>
  </si>
  <si>
    <t>NOM</t>
  </si>
  <si>
    <t>A compléter</t>
  </si>
  <si>
    <t>PRÉNOM</t>
  </si>
  <si>
    <t>FONCTION</t>
  </si>
  <si>
    <t>ENTREPRISE / RAISON SOCIALE</t>
  </si>
  <si>
    <t>EMAIL</t>
  </si>
  <si>
    <t>NUMERO DE TELEPHONE</t>
  </si>
  <si>
    <t>NOM ENTREPRISE / RAISON SOCIALE</t>
  </si>
  <si>
    <t>TYPE DE BÉNÉFICIAIRE</t>
  </si>
  <si>
    <t>2 - Les caractéristiques générales du projet</t>
  </si>
  <si>
    <t>BOISSONS</t>
  </si>
  <si>
    <t>ALIMENTAIRE HORS BOISSON</t>
  </si>
  <si>
    <t>NON ALIMENTAIRE</t>
  </si>
  <si>
    <t>LE PROJET CIBLE T-IL DIRECTEMENT UN EMBALLAGE ?</t>
  </si>
  <si>
    <t>Total des dépenses</t>
  </si>
  <si>
    <r>
      <t xml:space="preserve">Liste des dépenses éligibles
</t>
    </r>
    <r>
      <rPr>
        <b/>
        <i/>
        <sz val="11"/>
        <color theme="0"/>
        <rFont val="Calibri"/>
        <family val="2"/>
      </rPr>
      <t xml:space="preserve"> </t>
    </r>
    <r>
      <rPr>
        <b/>
        <i/>
        <sz val="11"/>
        <color theme="0" tint="-0.499984740745262"/>
        <rFont val="Calibri"/>
        <family val="2"/>
      </rPr>
      <t>Obligatoire</t>
    </r>
  </si>
  <si>
    <r>
      <t xml:space="preserve">Description de la dépense éligible
</t>
    </r>
    <r>
      <rPr>
        <b/>
        <i/>
        <sz val="11"/>
        <color theme="0" tint="-0.499984740745262"/>
        <rFont val="Calibri"/>
        <family val="2"/>
      </rPr>
      <t>Obligatoire</t>
    </r>
  </si>
  <si>
    <r>
      <t xml:space="preserve">Coût unitaire (€)
</t>
    </r>
    <r>
      <rPr>
        <b/>
        <i/>
        <sz val="11"/>
        <color theme="0" tint="-0.499984740745262"/>
        <rFont val="Calibri"/>
        <family val="2"/>
      </rPr>
      <t>Obligatoire</t>
    </r>
  </si>
  <si>
    <t>Comment ça marche ?</t>
  </si>
  <si>
    <t xml:space="preserve">Groupement de metteurs en marché </t>
  </si>
  <si>
    <r>
      <t xml:space="preserve">- Vous devez compléter </t>
    </r>
    <r>
      <rPr>
        <b/>
        <u/>
        <sz val="11"/>
        <rFont val="Calibri"/>
        <family val="2"/>
        <scheme val="minor"/>
      </rPr>
      <t>obligatoirement</t>
    </r>
    <r>
      <rPr>
        <sz val="11"/>
        <rFont val="Calibri"/>
        <family val="2"/>
        <scheme val="minor"/>
      </rPr>
      <t xml:space="preserve"> cet onglet pour les projets réalisés en </t>
    </r>
    <r>
      <rPr>
        <b/>
        <u/>
        <sz val="11"/>
        <rFont val="Calibri"/>
        <family val="2"/>
        <scheme val="minor"/>
      </rPr>
      <t>« groupement de metteurs en marché »</t>
    </r>
    <r>
      <rPr>
        <sz val="11"/>
        <rFont val="Calibri"/>
        <family val="2"/>
        <scheme val="minor"/>
      </rPr>
      <t>. Il permet à Citeo et Adelphe de comprendre la façon dont le groupement s'organise.</t>
    </r>
  </si>
  <si>
    <t>- Vous devez compléter toutes les colonnes du tableau ci-après. Une ligne correspond à un client Citeo ou Adelphe membre du groupement.</t>
  </si>
  <si>
    <r>
      <t xml:space="preserve">- Le client Citeo ou Adelphe à la tête du groupement désigné comme </t>
    </r>
    <r>
      <rPr>
        <b/>
        <sz val="11"/>
        <color rgb="FFC00000"/>
        <rFont val="Calibri"/>
        <family val="2"/>
        <scheme val="minor"/>
      </rPr>
      <t>"le mandataire" pour les autres membres doit renseigner son nom dans la première ligne</t>
    </r>
  </si>
  <si>
    <t>Nom de l'entreprise membre</t>
  </si>
  <si>
    <t>N° client Citeo ou Adelphe</t>
  </si>
  <si>
    <t>N°SIRET</t>
  </si>
  <si>
    <r>
      <t xml:space="preserve">Part du financement
</t>
    </r>
    <r>
      <rPr>
        <b/>
        <sz val="12"/>
        <color theme="0" tint="-4.9989318521683403E-2"/>
        <rFont val="Calibri"/>
        <family val="2"/>
      </rPr>
      <t xml:space="preserve"> </t>
    </r>
    <r>
      <rPr>
        <b/>
        <i/>
        <sz val="10"/>
        <color theme="0" tint="-4.9989318521683403E-2"/>
        <rFont val="Calibri"/>
        <family val="2"/>
      </rPr>
      <t>(en %)</t>
    </r>
  </si>
  <si>
    <t>Part du financement à 50% (€)</t>
  </si>
  <si>
    <t>Part du financement à 70% (€)</t>
  </si>
  <si>
    <t>Mandat
OK/KO</t>
  </si>
  <si>
    <t xml:space="preserve"> Entreprise Tartempion</t>
  </si>
  <si>
    <t>123 456 789 00012</t>
  </si>
  <si>
    <r>
      <t xml:space="preserve">Merci d’insérer des lignes si plus de metteurs en marché font partie du groupement. COPIER COLLER </t>
    </r>
    <r>
      <rPr>
        <b/>
        <i/>
        <u/>
        <sz val="9"/>
        <color theme="1"/>
        <rFont val="Calibri"/>
        <family val="2"/>
        <scheme val="minor"/>
      </rPr>
      <t>ENTIEREMENT UNE LIGNE VIDE</t>
    </r>
    <r>
      <rPr>
        <i/>
        <sz val="9"/>
        <color theme="1"/>
        <rFont val="Calibri"/>
        <family val="2"/>
        <scheme val="minor"/>
      </rPr>
      <t xml:space="preserve"> AFIN QUE LES FORMULES FONCTIONNENT.</t>
    </r>
  </si>
  <si>
    <t>L’entreprise Tartempion s’occupe de la création et de la production des contenus vidéos pour le projet de commuication du groupement.</t>
  </si>
  <si>
    <t>Matériel audio et vidéo</t>
  </si>
  <si>
    <t>Honoraires et prestations de services</t>
  </si>
  <si>
    <t>Tous projets</t>
  </si>
  <si>
    <t>Montant minimum</t>
  </si>
  <si>
    <t>Projet 1</t>
  </si>
  <si>
    <t>Projet 2</t>
  </si>
  <si>
    <t>Projet 3</t>
  </si>
  <si>
    <t>Projet 4</t>
  </si>
  <si>
    <t>Projets de communication</t>
  </si>
  <si>
    <t>3 - Le contenu de votre projet de communication</t>
  </si>
  <si>
    <r>
      <t xml:space="preserve">           </t>
    </r>
    <r>
      <rPr>
        <b/>
        <sz val="11"/>
        <color rgb="FF00B0F0"/>
        <rFont val="Calibri"/>
        <family val="2"/>
        <scheme val="minor"/>
      </rPr>
      <t>Le dossier de candidature permet de demander et présenter 5 projets pour financement par client ou groupement de clients. Si le candidat souhaite bénéficier de financement pour plus de 5 projets, il devra remplir un autre dossier de candidature.</t>
    </r>
  </si>
  <si>
    <t>Nombre de projets</t>
  </si>
  <si>
    <t>Projet 5</t>
  </si>
  <si>
    <t>3.1 Nombre de projets :</t>
  </si>
  <si>
    <r>
      <rPr>
        <b/>
        <sz val="12"/>
        <color rgb="FF00B050"/>
        <rFont val="Calibri"/>
        <family val="2"/>
      </rPr>
      <t>3.7 Quelle est la fourchette d'investissement média envisagée ? (qui ne sera pas financée par l'appel à projets)</t>
    </r>
    <r>
      <rPr>
        <b/>
        <i/>
        <sz val="10"/>
        <color theme="0" tint="-0.499984740745262"/>
        <rFont val="Calibri"/>
        <family val="2"/>
      </rPr>
      <t xml:space="preserve">
</t>
    </r>
  </si>
  <si>
    <t>Une fois complétée la fiche candidature est à envoyer avec le reste du dossier de candidature à l'adresse mail : aapgestedetri@citeo.com</t>
  </si>
  <si>
    <t>Types de projet</t>
  </si>
  <si>
    <t>Communication sur le tri on pack</t>
  </si>
  <si>
    <t>3.2 Quelle type de création le(s) projet(s) concerne(nt) :</t>
  </si>
  <si>
    <t>1.3 Êtes-vous client Citeo ou Adelphe ?</t>
  </si>
  <si>
    <t>PORTEE DU PROJET</t>
  </si>
  <si>
    <t>Portée du projet</t>
  </si>
  <si>
    <t>National</t>
  </si>
  <si>
    <t>Régional</t>
  </si>
  <si>
    <t>Local</t>
  </si>
  <si>
    <t>Si régional ou local, préciser la région</t>
  </si>
  <si>
    <t>Projet 1 :</t>
  </si>
  <si>
    <t>Projet 3 :</t>
  </si>
  <si>
    <t>Projet 4 :</t>
  </si>
  <si>
    <t>Projet 5 :</t>
  </si>
  <si>
    <t>SECTEUR D'ACTIVITE
BOISSONS</t>
  </si>
  <si>
    <t>SECTEUR D'ACTIVITE
Alimentaire (hors boisson)</t>
  </si>
  <si>
    <t>SECTEUR D'ACTIVITE
Non Alimentaire</t>
  </si>
  <si>
    <t>Etes vous clients de Citeo ou Adelphe</t>
  </si>
  <si>
    <t>EM ou PG</t>
  </si>
  <si>
    <t>Emballage ménager</t>
  </si>
  <si>
    <t>Projets de création de visuels</t>
  </si>
  <si>
    <t>Projet de communication sur le tri on pack</t>
  </si>
  <si>
    <t>Création_visuels_print</t>
  </si>
  <si>
    <t>Création_contenus_audios</t>
  </si>
  <si>
    <t>Communication_tri_on_pack</t>
  </si>
  <si>
    <r>
      <t xml:space="preserve">           -</t>
    </r>
    <r>
      <rPr>
        <b/>
        <sz val="11"/>
        <color rgb="FF00B0F0"/>
        <rFont val="Calibri"/>
        <family val="2"/>
        <scheme val="minor"/>
      </rPr>
      <t xml:space="preserve"> Une fois complétée, cette fiche candidature Excel est à envoyer par mail avec tout le dossier de candidature à l'adresse suivante : aapgestedetri@citeo.com</t>
    </r>
  </si>
  <si>
    <t>Un doute ? Une question ? Vous pouvez contacter Citeo ou Adelphe via votre interlocuteur habituel ou consulter le centre d'aide sur clients.citeo.com ou monespace.adelphe.fr, ou par mail à aapgestedetri@citeo.com</t>
  </si>
  <si>
    <t>Imprimés et papiers à usage graphique</t>
  </si>
  <si>
    <t>Non</t>
  </si>
  <si>
    <t>Acier</t>
  </si>
  <si>
    <t>Papiers-cartons complexés (briques)</t>
  </si>
  <si>
    <t>Papiers-cartons non complexés</t>
  </si>
  <si>
    <t>QUEL EST L'EMBALLAGE ?</t>
  </si>
  <si>
    <t>Achat en banque d'image (max 5 000€)</t>
  </si>
  <si>
    <t>Projet 2 :</t>
  </si>
  <si>
    <t>Exemple : Chef de projet (profil cadre junior), il sera garant de la bonne réalisation du projet de campagne</t>
  </si>
  <si>
    <t>TOTAL PROJET 1</t>
  </si>
  <si>
    <t>TOTAL PROJET 2</t>
  </si>
  <si>
    <t>TOTAL PROJET 3</t>
  </si>
  <si>
    <t>TOTAL PROJET 4</t>
  </si>
  <si>
    <t>TOTAL PROJET 5</t>
  </si>
  <si>
    <t>2.8 Quelle est la date de début du / des projet(s) envisagée ?</t>
  </si>
  <si>
    <r>
      <t xml:space="preserve">Quantité
</t>
    </r>
    <r>
      <rPr>
        <b/>
        <i/>
        <sz val="10"/>
        <color theme="0" tint="-0.499984740745262"/>
        <rFont val="Calibri"/>
        <family val="2"/>
      </rPr>
      <t>Obligatoire (ex : nb de jours)
Si c'est un forfait, mettre "1"</t>
    </r>
  </si>
  <si>
    <t>Total des montants (hors plafond)</t>
  </si>
  <si>
    <t>Partenaire confirmé dans le cadre du projet</t>
  </si>
  <si>
    <t xml:space="preserve">                      - Les listes déroulantes permettent de choisir le type de dépenses éligibles à un financement, conditionné au type de projet</t>
  </si>
  <si>
    <r>
      <t xml:space="preserve">Quantité
</t>
    </r>
    <r>
      <rPr>
        <b/>
        <i/>
        <sz val="9"/>
        <color theme="0" tint="-0.499984740745262"/>
        <rFont val="Calibri"/>
        <family val="2"/>
      </rPr>
      <t>Obligatoire (ex : nb de jours)
Si c'est un forfait, mettre "1"</t>
    </r>
  </si>
  <si>
    <r>
      <rPr>
        <b/>
        <sz val="10"/>
        <color theme="0"/>
        <rFont val="Calibri"/>
        <family val="2"/>
      </rPr>
      <t>Quantité</t>
    </r>
    <r>
      <rPr>
        <b/>
        <sz val="9"/>
        <color theme="0"/>
        <rFont val="Calibri"/>
        <family val="2"/>
      </rPr>
      <t xml:space="preserve">
</t>
    </r>
    <r>
      <rPr>
        <b/>
        <i/>
        <sz val="9"/>
        <color theme="0" tint="-0.499984740745262"/>
        <rFont val="Calibri"/>
        <family val="2"/>
      </rPr>
      <t>Obligatoire (ex : nb de jours)
Si c'est un forfait, mettre "1"</t>
    </r>
  </si>
  <si>
    <t>Le total des dépenses sera ensuite vérifié par Citeo ou Adelphe pour respecter les plafonds définis dans le cahier des charges.</t>
  </si>
  <si>
    <t>Contenus pour les réseaux sociaux</t>
  </si>
  <si>
    <r>
      <rPr>
        <sz val="20"/>
        <color rgb="FF009FE3"/>
        <rFont val="Calibri"/>
        <family val="2"/>
        <scheme val="minor"/>
      </rPr>
      <t>Appel à projets</t>
    </r>
    <r>
      <rPr>
        <sz val="20"/>
        <color theme="1"/>
        <rFont val="Calibri"/>
        <family val="2"/>
        <scheme val="minor"/>
      </rPr>
      <t xml:space="preserve">
</t>
    </r>
    <r>
      <rPr>
        <b/>
        <sz val="20"/>
        <color rgb="FF009FE3"/>
        <rFont val="Calibri"/>
        <family val="2"/>
        <scheme val="minor"/>
      </rPr>
      <t>Communication - édition 2026</t>
    </r>
  </si>
  <si>
    <t>Fiche candidature à l'appel à projets Communication : amélioration du geste de tri et lutte contre les déchets abandonnés</t>
  </si>
  <si>
    <r>
      <rPr>
        <b/>
        <sz val="10"/>
        <color rgb="FFF29879"/>
        <rFont val="Arial"/>
        <family val="2"/>
      </rPr>
      <t>A REMPLIR :</t>
    </r>
    <r>
      <rPr>
        <b/>
        <sz val="10"/>
        <rFont val="Arial"/>
        <family val="2"/>
      </rPr>
      <t xml:space="preserve"> </t>
    </r>
    <r>
      <rPr>
        <sz val="10"/>
        <rFont val="Arial"/>
        <family val="2"/>
      </rPr>
      <t>compléter l'onglet "Fiche candidature (à remplir)" et les onglets spécifiques pour candidater à l'appel à projet.</t>
    </r>
  </si>
  <si>
    <t>Déchets abandonnés</t>
  </si>
  <si>
    <t>Contenus pour les réseaux sociaux (statique ou vidéos)</t>
  </si>
  <si>
    <t>Création de contenus audios</t>
  </si>
  <si>
    <r>
      <rPr>
        <sz val="20"/>
        <color rgb="FF009FE3"/>
        <rFont val="Calibri"/>
        <family val="2"/>
        <scheme val="minor"/>
      </rPr>
      <t>Appel à projets</t>
    </r>
    <r>
      <rPr>
        <sz val="20"/>
        <color theme="1"/>
        <rFont val="Calibri"/>
        <family val="2"/>
        <scheme val="minor"/>
      </rPr>
      <t xml:space="preserve">
</t>
    </r>
    <r>
      <rPr>
        <b/>
        <sz val="20"/>
        <color rgb="FF009FE3"/>
        <rFont val="Calibri"/>
        <family val="2"/>
        <scheme val="minor"/>
      </rPr>
      <t>Amélioration du geste de tri &amp; lutte contre les déchets abandonnés</t>
    </r>
  </si>
  <si>
    <t xml:space="preserve">           - Citeo et Adelphe, n’utiliseront les informations contenues dans le dossier de candidature que dans le but d’analyser les projets présentés par les candidats.  projets sélectionnés dans les conditions prévues au contrat.</t>
  </si>
  <si>
    <t>Mandataire à indiquer sur cette ligne</t>
  </si>
  <si>
    <t>Geste de tri ou DA</t>
  </si>
  <si>
    <t>Lutte contre les déchets abandonnés</t>
  </si>
  <si>
    <t xml:space="preserve">Les deux </t>
  </si>
  <si>
    <t>Votre projet de communication vise à promouvoir et améliorer le geste de tri des emballages auprès du consommateur, ou à lutter contre les déchets abandonnés.</t>
  </si>
  <si>
    <t>Un dossier de candidature peut comporter plusieurs demande de financement pour plusieurs projets de création de contenus. Ici de l'espace pour décrire 5 projets a été prévu. Si le Candidat souhaite en présenter plus de 5, il devra repartir d'un Excel vide. 
Par exemple, le Candidat peut demander des financements pour la création de contenus vidéos réseaux sociaux, pour la production de contenus audios et pour de la création de contenus print. Le Candidat peut demander le financement de plusieurs projets vidéos.</t>
  </si>
  <si>
    <t>3.9 Quels canaux et médias sont envisagées pour diffuser votre projet de communication ?</t>
  </si>
  <si>
    <t>Création_contenus_réseaux_sociaux</t>
  </si>
  <si>
    <t>Geste de tri</t>
  </si>
  <si>
    <t>NUMERO SIREN</t>
  </si>
  <si>
    <r>
      <t>2.7 A quel(s) secteur(s) d’activité le projet est-il rattaché ?</t>
    </r>
    <r>
      <rPr>
        <sz val="12"/>
        <color rgb="FF00B0F0"/>
        <rFont val="Calibri"/>
        <family val="2"/>
      </rPr>
      <t xml:space="preserve"> (à renseigner pour les projets concernant le geste de tri ou les déchets abandonnés)</t>
    </r>
  </si>
  <si>
    <t>Contenus audio (radio, podcast)</t>
  </si>
  <si>
    <t>Création de visuels (print, affichage, encart presse)</t>
  </si>
  <si>
    <r>
      <t xml:space="preserve">           - </t>
    </r>
    <r>
      <rPr>
        <b/>
        <sz val="11"/>
        <color rgb="FF00B0F0"/>
        <rFont val="Calibri"/>
        <family val="2"/>
        <scheme val="minor"/>
      </rPr>
      <t>Les questions sont liées entre elles, la fiche candidature doit être complétée dans l'ordre des lignes du fichier</t>
    </r>
    <r>
      <rPr>
        <sz val="11"/>
        <rFont val="Calibri"/>
        <family val="2"/>
        <scheme val="minor"/>
      </rPr>
      <t>.</t>
    </r>
  </si>
  <si>
    <t xml:space="preserve">           - Si des cellules sont grisées en fonction des réponses aux questions précédentes : elles ne sont pas à remplir.</t>
  </si>
  <si>
    <t xml:space="preserve">                      - Un même projet, peut concerner plusieurs type de contenus (exemple une communication on pack et un projet de capsules digitales)</t>
  </si>
  <si>
    <t xml:space="preserve">                      - Le type de projet a un impact sur le montant maximum financé. Merci de bien prendre connaissance des conditions du tableau des dépenses éligibles dans le cahier des charges (partie 4.4)</t>
  </si>
  <si>
    <r>
      <t xml:space="preserve">Objectif : </t>
    </r>
    <r>
      <rPr>
        <sz val="11"/>
        <rFont val="Calibri"/>
        <family val="2"/>
        <scheme val="minor"/>
      </rPr>
      <t>lister l'ensemble des entreprises membres du groupement de metteurs en marché (min. 5 Clients pour la Métropole et 3 pour les Drom-Com) en précisant la répartition des montants de financement de chacun.</t>
    </r>
  </si>
  <si>
    <t>Type de dépense de l'entreprise dans ce projet</t>
  </si>
  <si>
    <t>ADRESSE MAIL CONTACT COMPTABILITE</t>
  </si>
  <si>
    <t>A compléter (250 mots maximum)</t>
  </si>
  <si>
    <t>2.5 Si votre projet porte sur l'amélioration du geste de tri, quel(s) sont le(s) geste(s) illustré(s) dans les contenus ?</t>
  </si>
  <si>
    <r>
      <rPr>
        <b/>
        <sz val="12"/>
        <color rgb="FF00B0F0"/>
        <rFont val="Calibri"/>
        <family val="2"/>
      </rPr>
      <t>2.3 Quelle est la vision d'ensemble du projet ou des projets de communication (250 mots maximum) ?</t>
    </r>
    <r>
      <rPr>
        <b/>
        <sz val="12"/>
        <color rgb="FF009FE3"/>
        <rFont val="Calibri"/>
        <family val="2"/>
      </rPr>
      <t xml:space="preserve">
</t>
    </r>
    <r>
      <rPr>
        <b/>
        <sz val="10"/>
        <color theme="0" tint="-0.499984740745262"/>
        <rFont val="Calibri"/>
        <family val="2"/>
      </rPr>
      <t>Rédigez ici une synthèse du projet, et précisez la stratégie, le concept créatif et les premiers messages envisagés pour améliorer le geste de tri auprès des consommateurs.</t>
    </r>
  </si>
  <si>
    <r>
      <rPr>
        <b/>
        <sz val="12"/>
        <color rgb="FF00B0F0"/>
        <rFont val="Calibri"/>
        <family val="2"/>
      </rPr>
      <t>1.5. Quel est le montant de la contribution Citeo/Adelphe de l'entreprise bénéficiaire au titre de l'année 2025 (REP emballages ménagers et des imprimés et papiers à usage graphique, en € hors taxes) ?</t>
    </r>
    <r>
      <rPr>
        <b/>
        <sz val="12"/>
        <color rgb="FF009FE3"/>
        <rFont val="Calibri"/>
        <family val="2"/>
      </rPr>
      <t xml:space="preserve">
</t>
    </r>
    <r>
      <rPr>
        <b/>
        <sz val="10"/>
        <color theme="0" tint="-0.499984740745262"/>
        <rFont val="Calibri"/>
        <family val="2"/>
      </rPr>
      <t>Le montant accordé au projet du candidat ne dépend pas de sa contribution annuelle.
Dans le cas d'un groupement de metteurs en marché, vous devez lister la contribution de chaque participant à l'appel à projets.</t>
    </r>
    <r>
      <rPr>
        <b/>
        <sz val="12"/>
        <color rgb="FF009FE3"/>
        <rFont val="Calibri"/>
        <family val="2"/>
      </rPr>
      <t xml:space="preserve">
</t>
    </r>
  </si>
  <si>
    <r>
      <t xml:space="preserve">Montant total du projet :
</t>
    </r>
    <r>
      <rPr>
        <b/>
        <sz val="10"/>
        <color theme="0" tint="-0.499984740745262"/>
        <rFont val="Calibri"/>
        <family val="2"/>
        <scheme val="minor"/>
      </rPr>
      <t>Ce montant correspond à la somme des dépenses listées par le Candidat.</t>
    </r>
  </si>
  <si>
    <r>
      <rPr>
        <b/>
        <sz val="12"/>
        <color rgb="FF00B0F0"/>
        <rFont val="Calibri"/>
        <family val="2"/>
      </rPr>
      <t>1.1 Qui est l'interlocuteur privilégié ?</t>
    </r>
    <r>
      <rPr>
        <b/>
        <sz val="12"/>
        <color rgb="FF009FE3"/>
        <rFont val="Calibri"/>
        <family val="2"/>
      </rPr>
      <t xml:space="preserve">
</t>
    </r>
    <r>
      <rPr>
        <b/>
        <sz val="10"/>
        <color theme="0" tint="-0.499984740745262"/>
        <rFont val="Calibri"/>
        <family val="2"/>
      </rPr>
      <t>Vous devez préciser ici les informations relatives à la personne référente tout au long du projet.</t>
    </r>
  </si>
  <si>
    <r>
      <rPr>
        <b/>
        <sz val="12"/>
        <color rgb="FF00B0F0"/>
        <rFont val="Calibri"/>
        <family val="2"/>
      </rPr>
      <t>1.2 Qui est l'entité bénéficiaire du projet ?</t>
    </r>
    <r>
      <rPr>
        <b/>
        <sz val="12"/>
        <color rgb="FF009FE3"/>
        <rFont val="Calibri"/>
        <family val="2"/>
      </rPr>
      <t xml:space="preserve">
</t>
    </r>
    <r>
      <rPr>
        <b/>
        <sz val="10"/>
        <color theme="0" tint="-0.499984740745262"/>
        <rFont val="Calibri"/>
        <family val="2"/>
      </rPr>
      <t>Les informations comptables ne seront utilisées que pour verser les fonds si le projet est lauréat.</t>
    </r>
    <r>
      <rPr>
        <b/>
        <u/>
        <sz val="10"/>
        <color theme="0" tint="-0.499984740745262"/>
        <rFont val="Calibri"/>
        <family val="2"/>
      </rPr>
      <t xml:space="preserve">
Dans le cas d'un groupement de metteurs en marché</t>
    </r>
    <r>
      <rPr>
        <b/>
        <sz val="10"/>
        <color theme="0" tint="-0.499984740745262"/>
        <rFont val="Calibri"/>
        <family val="2"/>
      </rPr>
      <t xml:space="preserve">, vous devez préciser le nom de l'entreprise mandataire du projet. Le rôle et la répartition des montants de financement de chacun doivent être complétés dans </t>
    </r>
    <r>
      <rPr>
        <b/>
        <sz val="10"/>
        <color rgb="FF47CFFF"/>
        <rFont val="Calibri"/>
        <family val="2"/>
      </rPr>
      <t xml:space="preserve">l'onglet </t>
    </r>
    <r>
      <rPr>
        <b/>
        <u/>
        <sz val="10"/>
        <color rgb="FF47CFFF"/>
        <rFont val="Calibri"/>
        <family val="2"/>
      </rPr>
      <t>"Groupement".</t>
    </r>
    <r>
      <rPr>
        <b/>
        <sz val="12"/>
        <color rgb="FF009FE3"/>
        <rFont val="Calibri"/>
        <family val="2"/>
      </rPr>
      <t xml:space="preserve"> </t>
    </r>
  </si>
  <si>
    <r>
      <rPr>
        <b/>
        <sz val="12"/>
        <color rgb="FF00B0F0"/>
        <rFont val="Calibri"/>
        <family val="2"/>
      </rPr>
      <t>1.4 Quel est le numéro de client Citeo ou Adelphe ?</t>
    </r>
    <r>
      <rPr>
        <b/>
        <sz val="12"/>
        <color rgb="FF009FE3"/>
        <rFont val="Calibri"/>
        <family val="2"/>
      </rPr>
      <t xml:space="preserve">
</t>
    </r>
    <r>
      <rPr>
        <b/>
        <sz val="10"/>
        <color theme="0" tint="-0.499984740745262"/>
        <rFont val="Calibri"/>
        <family val="2"/>
      </rPr>
      <t xml:space="preserve">Dans le cas d'un groupement de metteurs en marché, vous devez lister le nom accolé du numéro de client de l'ensemble des entreprises concernées (12345 ; 123456…). </t>
    </r>
  </si>
  <si>
    <r>
      <t xml:space="preserve">2.1 Quel est le nom du ou des projets de communication ?
</t>
    </r>
    <r>
      <rPr>
        <b/>
        <sz val="10"/>
        <color theme="0" tint="-0.499984740745262"/>
        <rFont val="Calibri"/>
        <family val="2"/>
      </rPr>
      <t>Cela nous permettra de classer facilement les projets soumis au financement et de suivre</t>
    </r>
  </si>
  <si>
    <r>
      <t xml:space="preserve">2.2 Votre projet concerne t-il : 
</t>
    </r>
    <r>
      <rPr>
        <b/>
        <sz val="12"/>
        <color theme="1" tint="0.499984740745262"/>
        <rFont val="Calibri"/>
        <family val="2"/>
      </rPr>
      <t xml:space="preserve">- La catégorie des emballages ménagers 
- Les imprimés et papiers à usage graphique 
- Les déchets abandonnés </t>
    </r>
  </si>
  <si>
    <r>
      <rPr>
        <b/>
        <sz val="12"/>
        <color rgb="FF00B0F0"/>
        <rFont val="Calibri"/>
        <family val="2"/>
      </rPr>
      <t>2.4. En quoi le ou les projets de communication s'inscrivent-il dans les lignes stratégiques de votre entité (250 mots maximum) ?</t>
    </r>
    <r>
      <rPr>
        <b/>
        <sz val="12"/>
        <color rgb="FF009FE3"/>
        <rFont val="Calibri"/>
        <family val="2"/>
      </rPr>
      <t xml:space="preserve">
</t>
    </r>
    <r>
      <rPr>
        <b/>
        <sz val="10"/>
        <color theme="0" tint="-0.499984740745262"/>
        <rFont val="Calibri"/>
        <family val="2"/>
      </rPr>
      <t>Expliquez de quelle façon le projet de communication permet de répondre à un axe stratégique de votre entité et les moyens déployés par l'entité pour assurer la bonne réalisation du projet.</t>
    </r>
  </si>
  <si>
    <r>
      <rPr>
        <b/>
        <sz val="12"/>
        <color rgb="FF00B0F0"/>
        <rFont val="Calibri"/>
        <family val="2"/>
      </rPr>
      <t>2.9 Quelle est la date de fin du / des projet(s) ?</t>
    </r>
    <r>
      <rPr>
        <b/>
        <sz val="12"/>
        <color rgb="FF009FE3"/>
        <rFont val="Calibri"/>
        <family val="2"/>
      </rPr>
      <t xml:space="preserve">
</t>
    </r>
    <r>
      <rPr>
        <b/>
        <sz val="10"/>
        <color theme="0" tint="-0.499984740745262"/>
        <rFont val="Calibri"/>
        <family val="2"/>
      </rPr>
      <t>Nous vous rappelons que les dépenses engagées après juin 2027 ne pourront pas être prises en compte, quelle que soit la fin effective du projet.</t>
    </r>
  </si>
  <si>
    <t>Projet n°1</t>
  </si>
  <si>
    <t>Projet n°2</t>
  </si>
  <si>
    <t>Projet n°3</t>
  </si>
  <si>
    <t>Projet n°4</t>
  </si>
  <si>
    <t>Projet n°5</t>
  </si>
  <si>
    <r>
      <t xml:space="preserve">2.6 Quel(s) type(s) d'emballage(s) est(sont) envisagé(s) dans le projet ? </t>
    </r>
    <r>
      <rPr>
        <sz val="12"/>
        <color rgb="FF00B0F0"/>
        <rFont val="Calibri"/>
        <family val="2"/>
      </rPr>
      <t>(à renseigner pour les projets concernant le geste de tri ou les déchets abandonnés)</t>
    </r>
    <r>
      <rPr>
        <b/>
        <i/>
        <sz val="10"/>
        <color theme="0" tint="-0.499984740745262"/>
        <rFont val="Calibri"/>
        <family val="2"/>
      </rPr>
      <t xml:space="preserve">
</t>
    </r>
    <r>
      <rPr>
        <b/>
        <sz val="10"/>
        <color theme="0" tint="-0.499984740745262"/>
        <rFont val="Calibri"/>
        <family val="2"/>
      </rPr>
      <t>Pour les matériaux d'emballages, précisez le matériau majoritaire</t>
    </r>
    <r>
      <rPr>
        <b/>
        <sz val="10"/>
        <color rgb="FF00B0F0"/>
        <rFont val="Calibri"/>
        <family val="2"/>
      </rPr>
      <t xml:space="preserve"> </t>
    </r>
    <r>
      <rPr>
        <b/>
        <sz val="10"/>
        <color theme="0" tint="-0.499984740745262"/>
        <rFont val="Calibri"/>
        <family val="2"/>
      </rPr>
      <t>dans "</t>
    </r>
    <r>
      <rPr>
        <b/>
        <sz val="10"/>
        <color rgb="FF00B0F0"/>
        <rFont val="Calibri"/>
        <family val="2"/>
      </rPr>
      <t>TYPE DE MATERIAU D'EMBALLAGE</t>
    </r>
    <r>
      <rPr>
        <b/>
        <sz val="10"/>
        <color theme="0" tint="-0.499984740745262"/>
        <rFont val="Calibri"/>
        <family val="2"/>
      </rPr>
      <t>".
Si le projet porte sur plusieurs types d'emballages, listez-les dans "</t>
    </r>
    <r>
      <rPr>
        <b/>
        <sz val="10"/>
        <color rgb="FF00B0F0"/>
        <rFont val="Calibri"/>
        <family val="2"/>
      </rPr>
      <t>MULTIPLE</t>
    </r>
    <r>
      <rPr>
        <b/>
        <sz val="10"/>
        <color theme="0" tint="-0.499984740745262"/>
        <rFont val="Calibri"/>
        <family val="2"/>
      </rPr>
      <t>" le "</t>
    </r>
    <r>
      <rPr>
        <b/>
        <sz val="10"/>
        <color rgb="FF00B0F0"/>
        <rFont val="Calibri"/>
        <family val="2"/>
      </rPr>
      <t>TYPE DE MATERIAU D'EMBALLAGE</t>
    </r>
    <r>
      <rPr>
        <b/>
        <sz val="10"/>
        <color theme="0" tint="-0.499984740745262"/>
        <rFont val="Calibri"/>
        <family val="2"/>
      </rPr>
      <t>" en fonction des champs des listes déroulantes proposées</t>
    </r>
    <r>
      <rPr>
        <sz val="10"/>
        <color theme="0" tint="-0.499984740745262"/>
        <rFont val="Calibri"/>
        <family val="2"/>
      </rPr>
      <t xml:space="preserve"> ex : (Aluminium, PET, autre plastique).</t>
    </r>
  </si>
  <si>
    <r>
      <rPr>
        <b/>
        <sz val="9"/>
        <color rgb="FF00B0F0"/>
        <rFont val="Calibri"/>
        <family val="2"/>
      </rPr>
      <t>MULTIPLE</t>
    </r>
    <r>
      <rPr>
        <b/>
        <sz val="9"/>
        <color rgb="FF002060"/>
        <rFont val="Calibri"/>
        <family val="2"/>
      </rPr>
      <t xml:space="preserve"> </t>
    </r>
    <r>
      <rPr>
        <b/>
        <sz val="10"/>
        <color theme="0" tint="-0.499984740745262"/>
        <rFont val="Calibri"/>
        <family val="2"/>
      </rPr>
      <t>(si MULTIPLE préciser)</t>
    </r>
  </si>
  <si>
    <r>
      <rPr>
        <b/>
        <sz val="9"/>
        <color rgb="FF00B0F0"/>
        <rFont val="Calibri"/>
        <family val="2"/>
      </rPr>
      <t>AUTRE</t>
    </r>
    <r>
      <rPr>
        <b/>
        <sz val="9"/>
        <color rgb="FF002060"/>
        <rFont val="Calibri"/>
        <family val="2"/>
      </rPr>
      <t xml:space="preserve"> </t>
    </r>
    <r>
      <rPr>
        <b/>
        <sz val="10"/>
        <color theme="0" tint="-0.499984740745262"/>
        <rFont val="Calibri"/>
        <family val="2"/>
      </rPr>
      <t>(si AUTRE préciser)</t>
    </r>
  </si>
  <si>
    <r>
      <t>Estimation du temps de remplissage :</t>
    </r>
    <r>
      <rPr>
        <b/>
        <sz val="10"/>
        <rFont val="Arial"/>
        <family val="2"/>
      </rPr>
      <t xml:space="preserve"> </t>
    </r>
    <r>
      <rPr>
        <sz val="10"/>
        <rFont val="Arial"/>
        <family val="2"/>
      </rPr>
      <t xml:space="preserve">45 minutes ; toutes les cellules en bleues sont à remplir obligatoirement hors contre-indication ; </t>
    </r>
    <r>
      <rPr>
        <b/>
        <sz val="10"/>
        <rFont val="Arial"/>
        <family val="2"/>
      </rPr>
      <t xml:space="preserve">merci de vérifier que toutes les cellules nécessitant des informations sur le projet ou le candidat sont bien remplies.
</t>
    </r>
    <r>
      <rPr>
        <sz val="10"/>
        <color rgb="FF00B0F0"/>
        <rFont val="Arial"/>
        <family val="2"/>
      </rPr>
      <t xml:space="preserve">
</t>
    </r>
    <r>
      <rPr>
        <sz val="10"/>
        <rFont val="Arial"/>
        <family val="2"/>
      </rPr>
      <t xml:space="preserve">Les informations demandées dans cette fiche seront étudiées et serviront de récapitulatif. Le dossier de candidature devra être complété avec le concept stratégique et créatif, sous forme de slides ou d'un document en format PDF, du ou des projets souhaités pour financement. Le concept créatif devra contenir les éléments de demandés dans le cahier des charges en fonction du type de projet : script, moodboard, rough ou storyboard ainsi que les performances estimées. </t>
    </r>
  </si>
  <si>
    <t>ADRESSE POSTALE DE L'ENTREPRISE</t>
  </si>
  <si>
    <r>
      <rPr>
        <b/>
        <sz val="12"/>
        <color rgb="FF00B050"/>
        <rFont val="Calibri"/>
        <family val="2"/>
      </rPr>
      <t xml:space="preserve">3.3 Le(s) projet(s) a/ont une portée au niveau : </t>
    </r>
    <r>
      <rPr>
        <b/>
        <sz val="12"/>
        <color rgb="FF00B0F0"/>
        <rFont val="Calibri"/>
        <family val="2"/>
      </rPr>
      <t xml:space="preserve">
</t>
    </r>
    <r>
      <rPr>
        <b/>
        <sz val="10"/>
        <color theme="0" tint="-0.499984740745262"/>
        <rFont val="Calibri"/>
        <family val="2"/>
      </rPr>
      <t xml:space="preserve">Vous devez préciser pour chaque campagne, </t>
    </r>
    <r>
      <rPr>
        <b/>
        <sz val="10"/>
        <color rgb="FF00B050"/>
        <rFont val="Calibri"/>
        <family val="2"/>
      </rPr>
      <t>la région à laquelle se rattache principalement le projet</t>
    </r>
    <r>
      <rPr>
        <b/>
        <sz val="10"/>
        <color theme="0" tint="-0.499984740745262"/>
        <rFont val="Calibri"/>
        <family val="2"/>
      </rPr>
      <t xml:space="preserve"> dans "</t>
    </r>
    <r>
      <rPr>
        <b/>
        <sz val="10"/>
        <color rgb="FF00B050"/>
        <rFont val="Calibri"/>
        <family val="2"/>
      </rPr>
      <t>PRÉCISER LA REGION</t>
    </r>
    <r>
      <rPr>
        <b/>
        <sz val="10"/>
        <color theme="0" tint="-0.499984740745262"/>
        <rFont val="Calibri"/>
        <family val="2"/>
      </rPr>
      <t>".</t>
    </r>
  </si>
  <si>
    <r>
      <rPr>
        <b/>
        <sz val="12"/>
        <color rgb="FF00B050"/>
        <rFont val="Calibri"/>
        <family val="2"/>
      </rPr>
      <t>3.4 Objectifs (250 mots maximum) :</t>
    </r>
    <r>
      <rPr>
        <b/>
        <sz val="12"/>
        <color rgb="FF009FE3"/>
        <rFont val="Calibri"/>
        <family val="2"/>
      </rPr>
      <t xml:space="preserve">
</t>
    </r>
    <r>
      <rPr>
        <b/>
        <sz val="10"/>
        <color theme="0" tint="-0.499984740745262"/>
        <rFont val="Calibri"/>
        <family val="2"/>
      </rPr>
      <t>Détaillez ici l'ensemble des objectifs de la campagne.</t>
    </r>
    <r>
      <rPr>
        <b/>
        <sz val="12"/>
        <color rgb="FF009FE3"/>
        <rFont val="Calibri"/>
        <family val="2"/>
      </rPr>
      <t xml:space="preserve">
</t>
    </r>
    <r>
      <rPr>
        <sz val="10"/>
        <color theme="0" tint="-0.499984740745262"/>
        <rFont val="Calibri"/>
        <family val="2"/>
      </rPr>
      <t>Exemple : la campagne a pour objectif de rappeler de détacher le fourreau en carton de l'emballage plastique avant de les jeter séparement dans le bac de tri.</t>
    </r>
  </si>
  <si>
    <r>
      <rPr>
        <b/>
        <sz val="12"/>
        <color rgb="FF00B050"/>
        <rFont val="Calibri"/>
        <family val="2"/>
      </rPr>
      <t>3.6 Quelle est l'ampleur et la performance média attendue (250 mots maximum) ?</t>
    </r>
    <r>
      <rPr>
        <b/>
        <sz val="12"/>
        <color rgb="FF009FE3"/>
        <rFont val="Calibri"/>
        <family val="2"/>
      </rPr>
      <t xml:space="preserve">
</t>
    </r>
    <r>
      <rPr>
        <b/>
        <sz val="10"/>
        <color theme="0" tint="-0.499984740745262"/>
        <rFont val="Calibri"/>
        <family val="2"/>
      </rPr>
      <t xml:space="preserve">Précisez ici vos indicateurs de suivi et les résultats que vous souhaitez atteindre.
</t>
    </r>
    <r>
      <rPr>
        <sz val="10"/>
        <color theme="0" tint="-0.499984740745262"/>
        <rFont val="Calibri"/>
        <family val="2"/>
      </rPr>
      <t>Exemple : taux de couverture, quantité de personnes touchées, bassin d'audience…</t>
    </r>
  </si>
  <si>
    <r>
      <rPr>
        <b/>
        <sz val="12"/>
        <color rgb="FF00B050"/>
        <rFont val="Calibri"/>
        <family val="2"/>
      </rPr>
      <t>3.8 Les étapes clés :</t>
    </r>
    <r>
      <rPr>
        <b/>
        <sz val="12"/>
        <color rgb="FF009FE3"/>
        <rFont val="Calibri"/>
        <family val="2"/>
      </rPr>
      <t xml:space="preserve">
</t>
    </r>
    <r>
      <rPr>
        <b/>
        <sz val="10"/>
        <color theme="0" tint="-0.499984740745262"/>
        <rFont val="Calibri"/>
        <family val="2"/>
      </rPr>
      <t xml:space="preserve">Exposez ici le planning du projet et des livrables </t>
    </r>
  </si>
  <si>
    <r>
      <rPr>
        <b/>
        <sz val="12"/>
        <color rgb="FF00B050"/>
        <rFont val="Calibri"/>
        <family val="2"/>
        <scheme val="minor"/>
      </rPr>
      <t>3.10 Quelles sont les dépenses (réelles ou estimées) associées au projet ?</t>
    </r>
    <r>
      <rPr>
        <b/>
        <sz val="12"/>
        <color rgb="FF009FE3"/>
        <rFont val="Calibri"/>
        <family val="2"/>
        <scheme val="minor"/>
      </rPr>
      <t xml:space="preserve">
</t>
    </r>
    <r>
      <rPr>
        <b/>
        <sz val="10"/>
        <color theme="0" tint="-0.499984740745262"/>
        <rFont val="Calibri"/>
        <family val="2"/>
        <scheme val="minor"/>
      </rPr>
      <t xml:space="preserve">Nous avons besoin de connaitre les dépenses éligibles associées au Projet pour le financer. L’ensemble des dépenses éligibles est listé dans le cahier des charges.
</t>
    </r>
    <r>
      <rPr>
        <b/>
        <sz val="10"/>
        <color rgb="FFFF0000"/>
        <rFont val="Calibri"/>
        <family val="2"/>
        <scheme val="minor"/>
      </rPr>
      <t xml:space="preserve">Comment remplir ce tableau : </t>
    </r>
    <r>
      <rPr>
        <b/>
        <sz val="10"/>
        <color theme="0" tint="-0.499984740745262"/>
        <rFont val="Calibri"/>
        <family val="2"/>
        <scheme val="minor"/>
      </rPr>
      <t xml:space="preserve">
</t>
    </r>
    <r>
      <rPr>
        <sz val="10"/>
        <color theme="0" tint="-0.499984740745262"/>
        <rFont val="Calibri"/>
        <family val="2"/>
        <scheme val="minor"/>
      </rPr>
      <t xml:space="preserve">1) Sélectionner le type de projet dans les cases E105,  E135, E165, E193, E223 : Créations _contenus_reseaux_sociaux,  création_contenus_audios, création_contenus_print, communication_tri_onpack
2) Sélectionner le type de dépenses éligibles, chacune étant associées à un type de projet. 
3) Qualifier la dépense avec une brève description
4) Préciser la quantité associé à la dépense (ex : nombre de jour) et le coût unitaire de la dépense si cela est applicable
</t>
    </r>
    <r>
      <rPr>
        <b/>
        <sz val="10"/>
        <color theme="0" tint="-0.499984740745262"/>
        <rFont val="Calibri"/>
        <family val="2"/>
        <scheme val="minor"/>
      </rPr>
      <t xml:space="preserve">
</t>
    </r>
    <r>
      <rPr>
        <sz val="10"/>
        <color theme="1" tint="0.499984740745262"/>
        <rFont val="Calibri (Corps)"/>
      </rPr>
      <t>Exemple : type de dépense éligible «  Moyens humains » ; description : « Suivi de projet du développement d'une campagne d'affichage» ; unité : « nombre de jour » ; quantité "4" ; coût unitaire "800 €"</t>
    </r>
    <r>
      <rPr>
        <b/>
        <sz val="10"/>
        <color theme="0" tint="-0.499984740745262"/>
        <rFont val="Calibri"/>
        <family val="2"/>
        <scheme val="minor"/>
      </rPr>
      <t xml:space="preserve">
</t>
    </r>
    <r>
      <rPr>
        <b/>
        <u/>
        <sz val="10"/>
        <color theme="0" tint="-0.499984740745262"/>
        <rFont val="Calibri (Corps)"/>
      </rPr>
      <t xml:space="preserve">Bon à savoir </t>
    </r>
    <r>
      <rPr>
        <b/>
        <sz val="10"/>
        <color theme="0" tint="-0.499984740745262"/>
        <rFont val="Calibri"/>
        <family val="2"/>
        <scheme val="minor"/>
      </rPr>
      <t xml:space="preserve">: les dépenses éligibles ne pourront pas être postérieures au 01/07/2027. </t>
    </r>
  </si>
  <si>
    <r>
      <t xml:space="preserve">Total des montants estimés 
</t>
    </r>
    <r>
      <rPr>
        <b/>
        <i/>
        <sz val="11"/>
        <color theme="0" tint="-4.9989318521683403E-2"/>
        <rFont val="Calibri"/>
        <family val="2"/>
      </rPr>
      <t>(avant vérification par Citeo ou Adelphe)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</si>
</sst>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0\ &quot;€&quot;;[Red]\-#,##0\ &quot;€&quot;"/>
    <numFmt numFmtId="44" formatCode="_-* #,##0.00\ &quot;€&quot;_-;\-* #,##0.00\ &quot;€&quot;_-;_-* &quot;-&quot;??\ &quot;€&quot;_-;_-@_-"/>
    <numFmt numFmtId="43" formatCode="_-* #,##0.00_-;\-* #,##0.00_-;_-* &quot;-&quot;??_-;_-@_-"/>
    <numFmt numFmtId="164" formatCode="#,##0.00\ &quot;€&quot;"/>
    <numFmt numFmtId="165" formatCode="#,##0\ &quot;€&quot;"/>
    <numFmt numFmtId="166" formatCode="_-* #,##0\ &quot;€&quot;_-;\-* #,##0\ &quot;€&quot;_-;_-* &quot;-&quot;??\ &quot;€&quot;_-;_-@_-"/>
  </numFmts>
  <fonts count="108" x14ac:knownFonts="1">
    <font>
      <sz val="11"/>
      <color theme="1"/>
      <name val="Calibri"/>
      <family val="2"/>
      <scheme val="minor"/>
    </font>
    <font>
      <b/>
      <sz val="11"/>
      <color theme="1"/>
      <name val="Calibri"/>
      <family val="2"/>
      <scheme val="minor"/>
    </font>
    <font>
      <b/>
      <sz val="11"/>
      <color rgb="FF231F20"/>
      <name val="Calibri"/>
      <family val="2"/>
      <scheme val="minor"/>
    </font>
    <font>
      <b/>
      <sz val="16"/>
      <color theme="1"/>
      <name val="Calibri"/>
      <family val="2"/>
      <scheme val="minor"/>
    </font>
    <font>
      <b/>
      <sz val="12"/>
      <color rgb="FF009FE3"/>
      <name val="Calibri"/>
      <family val="2"/>
    </font>
    <font>
      <b/>
      <sz val="9"/>
      <color rgb="FF003366"/>
      <name val="Calibri"/>
      <family val="2"/>
    </font>
    <font>
      <b/>
      <sz val="18"/>
      <color theme="0"/>
      <name val="Calibri"/>
      <family val="2"/>
    </font>
    <font>
      <b/>
      <sz val="12"/>
      <color theme="0"/>
      <name val="Calibri"/>
      <family val="2"/>
    </font>
    <font>
      <b/>
      <i/>
      <sz val="10"/>
      <name val="Calibri"/>
      <family val="2"/>
    </font>
    <font>
      <b/>
      <sz val="9"/>
      <color theme="0"/>
      <name val="Calibri"/>
      <family val="2"/>
    </font>
    <font>
      <sz val="9"/>
      <color rgb="FF009FE3"/>
      <name val="Calibri"/>
      <family val="2"/>
    </font>
    <font>
      <sz val="9"/>
      <color rgb="FF003366"/>
      <name val="Calibri"/>
      <family val="2"/>
    </font>
    <font>
      <i/>
      <sz val="10"/>
      <name val="Calibri"/>
      <family val="2"/>
    </font>
    <font>
      <b/>
      <sz val="9"/>
      <color rgb="FFFF0000"/>
      <name val="Calibri"/>
      <family val="2"/>
    </font>
    <font>
      <sz val="11"/>
      <color theme="1"/>
      <name val="Calibri"/>
      <family val="2"/>
      <scheme val="minor"/>
    </font>
    <font>
      <b/>
      <sz val="9"/>
      <name val="Calibri"/>
      <family val="2"/>
    </font>
    <font>
      <b/>
      <sz val="9"/>
      <color theme="5" tint="-0.249977111117893"/>
      <name val="Calibri"/>
      <family val="2"/>
    </font>
    <font>
      <b/>
      <sz val="8"/>
      <color theme="5"/>
      <name val="Calibri"/>
      <family val="2"/>
      <scheme val="minor"/>
    </font>
    <font>
      <b/>
      <i/>
      <sz val="9"/>
      <color theme="0" tint="-0.499984740745262"/>
      <name val="Calibri"/>
      <family val="2"/>
    </font>
    <font>
      <b/>
      <sz val="9"/>
      <color rgb="FF009FE3"/>
      <name val="Calibri"/>
      <family val="2"/>
    </font>
    <font>
      <b/>
      <sz val="14"/>
      <name val="Calibri"/>
      <family val="2"/>
    </font>
    <font>
      <i/>
      <sz val="11"/>
      <color rgb="FFC00000"/>
      <name val="Calibri"/>
      <family val="2"/>
      <scheme val="minor"/>
    </font>
    <font>
      <sz val="11"/>
      <color rgb="FFC00000"/>
      <name val="Calibri"/>
      <family val="2"/>
      <scheme val="minor"/>
    </font>
    <font>
      <b/>
      <i/>
      <sz val="10"/>
      <color theme="0" tint="-0.499984740745262"/>
      <name val="Calibri"/>
      <family val="2"/>
    </font>
    <font>
      <b/>
      <i/>
      <sz val="14"/>
      <name val="Calibri"/>
      <family val="2"/>
    </font>
    <font>
      <b/>
      <sz val="12"/>
      <color rgb="FFC00000"/>
      <name val="Calibri"/>
      <family val="2"/>
    </font>
    <font>
      <sz val="8"/>
      <name val="Calibri"/>
      <family val="2"/>
      <scheme val="minor"/>
    </font>
    <font>
      <b/>
      <sz val="11"/>
      <color rgb="FFC00000"/>
      <name val="Calibri"/>
      <family val="2"/>
      <scheme val="minor"/>
    </font>
    <font>
      <b/>
      <sz val="12"/>
      <color rgb="FF7030A0"/>
      <name val="Calibri"/>
      <family val="2"/>
    </font>
    <font>
      <b/>
      <sz val="9"/>
      <color rgb="FF002060"/>
      <name val="Calibri"/>
      <family val="2"/>
    </font>
    <font>
      <b/>
      <sz val="10"/>
      <color theme="0" tint="-0.499984740745262"/>
      <name val="Calibri"/>
      <family val="2"/>
    </font>
    <font>
      <sz val="11"/>
      <color rgb="FFFF0000"/>
      <name val="Calibri"/>
      <family val="2"/>
      <scheme val="minor"/>
    </font>
    <font>
      <b/>
      <sz val="11"/>
      <color rgb="FF7030A0"/>
      <name val="Calibri"/>
      <family val="2"/>
      <scheme val="minor"/>
    </font>
    <font>
      <b/>
      <sz val="12"/>
      <color rgb="FF00B0F0"/>
      <name val="Calibri"/>
      <family val="2"/>
    </font>
    <font>
      <b/>
      <sz val="11"/>
      <color rgb="FF00B0F0"/>
      <name val="Calibri"/>
      <family val="2"/>
      <scheme val="minor"/>
    </font>
    <font>
      <b/>
      <sz val="16"/>
      <color rgb="FFC00000"/>
      <name val="Calibri"/>
      <family val="2"/>
      <scheme val="minor"/>
    </font>
    <font>
      <b/>
      <sz val="10"/>
      <color rgb="FF00B0F0"/>
      <name val="Arial"/>
      <family val="2"/>
    </font>
    <font>
      <b/>
      <sz val="10"/>
      <color rgb="FF002060"/>
      <name val="Arial"/>
      <family val="2"/>
    </font>
    <font>
      <b/>
      <sz val="12"/>
      <name val="Calibri"/>
      <family val="2"/>
    </font>
    <font>
      <b/>
      <sz val="12"/>
      <color rgb="FF009FE3"/>
      <name val="Calibri"/>
      <family val="2"/>
      <scheme val="minor"/>
    </font>
    <font>
      <sz val="11"/>
      <color theme="1"/>
      <name val="Gill Sans MT"/>
      <family val="2"/>
    </font>
    <font>
      <b/>
      <i/>
      <sz val="11"/>
      <color theme="0"/>
      <name val="Calibri"/>
      <family val="2"/>
    </font>
    <font>
      <b/>
      <i/>
      <sz val="9"/>
      <name val="Calibri"/>
      <family val="2"/>
    </font>
    <font>
      <b/>
      <sz val="11"/>
      <color rgb="FFFF0000"/>
      <name val="Calibri"/>
      <family val="2"/>
      <scheme val="minor"/>
    </font>
    <font>
      <i/>
      <sz val="9"/>
      <color theme="1"/>
      <name val="Calibri"/>
      <family val="2"/>
      <scheme val="minor"/>
    </font>
    <font>
      <sz val="12"/>
      <color theme="1" tint="0.24994659260841701"/>
      <name val="Calibri Light"/>
      <family val="2"/>
      <scheme val="major"/>
    </font>
    <font>
      <sz val="11"/>
      <color theme="1" tint="0.24994659260841701"/>
      <name val="Calibri Light"/>
      <family val="2"/>
      <scheme val="major"/>
    </font>
    <font>
      <sz val="14"/>
      <color theme="1" tint="0.24994659260841701"/>
      <name val="Calibri"/>
      <family val="2"/>
      <scheme val="minor"/>
    </font>
    <font>
      <b/>
      <sz val="11"/>
      <color theme="1" tint="0.34998626667073579"/>
      <name val="Calibri"/>
      <family val="2"/>
      <scheme val="minor"/>
    </font>
    <font>
      <b/>
      <sz val="13"/>
      <color theme="1" tint="0.24994659260841701"/>
      <name val="Calibri Light"/>
      <family val="2"/>
      <scheme val="major"/>
    </font>
    <font>
      <b/>
      <sz val="24"/>
      <color rgb="FF00B0F0"/>
      <name val="Calibri"/>
      <family val="2"/>
      <scheme val="minor"/>
    </font>
    <font>
      <b/>
      <sz val="10"/>
      <name val="Arial"/>
      <family val="2"/>
    </font>
    <font>
      <sz val="10"/>
      <name val="Arial"/>
      <family val="2"/>
    </font>
    <font>
      <b/>
      <sz val="12"/>
      <color rgb="FFC00000"/>
      <name val="Calibri"/>
      <family val="2"/>
      <scheme val="minor"/>
    </font>
    <font>
      <b/>
      <sz val="16"/>
      <color theme="0"/>
      <name val="Calibri"/>
      <family val="2"/>
      <scheme val="minor"/>
    </font>
    <font>
      <b/>
      <sz val="11"/>
      <name val="Calibri"/>
      <family val="2"/>
      <scheme val="minor"/>
    </font>
    <font>
      <sz val="11"/>
      <name val="Calibri"/>
      <family val="2"/>
      <scheme val="minor"/>
    </font>
    <font>
      <b/>
      <sz val="11"/>
      <color theme="0"/>
      <name val="Calibri"/>
      <family val="2"/>
      <scheme val="minor"/>
    </font>
    <font>
      <b/>
      <sz val="9"/>
      <color rgb="FF00B0F0"/>
      <name val="Calibri"/>
      <family val="2"/>
    </font>
    <font>
      <b/>
      <i/>
      <sz val="10"/>
      <color theme="0" tint="-4.9989318521683403E-2"/>
      <name val="Calibri"/>
      <family val="2"/>
    </font>
    <font>
      <b/>
      <sz val="12"/>
      <color theme="0" tint="-4.9989318521683403E-2"/>
      <name val="Calibri"/>
      <family val="2"/>
    </font>
    <font>
      <b/>
      <u/>
      <sz val="11"/>
      <name val="Calibri"/>
      <family val="2"/>
      <scheme val="minor"/>
    </font>
    <font>
      <b/>
      <sz val="10"/>
      <name val="Calibri"/>
      <family val="2"/>
      <scheme val="minor"/>
    </font>
    <font>
      <sz val="11"/>
      <color rgb="FF000000"/>
      <name val="Calibri"/>
      <family val="2"/>
    </font>
    <font>
      <sz val="11"/>
      <color theme="0"/>
      <name val="Calibri"/>
      <family val="2"/>
      <scheme val="minor"/>
    </font>
    <font>
      <sz val="11"/>
      <color rgb="FF47CFFF"/>
      <name val="Calibri"/>
      <family val="2"/>
      <scheme val="minor"/>
    </font>
    <font>
      <i/>
      <sz val="12"/>
      <color rgb="FFFF0000"/>
      <name val="Calibri"/>
      <family val="2"/>
    </font>
    <font>
      <b/>
      <i/>
      <sz val="10"/>
      <color theme="0"/>
      <name val="Calibri"/>
      <family val="2"/>
    </font>
    <font>
      <b/>
      <i/>
      <u/>
      <sz val="9"/>
      <color theme="1"/>
      <name val="Calibri"/>
      <family val="2"/>
      <scheme val="minor"/>
    </font>
    <font>
      <sz val="10"/>
      <color theme="1"/>
      <name val="Calibri"/>
      <family val="2"/>
      <scheme val="minor"/>
    </font>
    <font>
      <b/>
      <i/>
      <sz val="16"/>
      <name val="Calibri"/>
      <family val="2"/>
      <scheme val="minor"/>
    </font>
    <font>
      <b/>
      <sz val="14"/>
      <color rgb="FF00B0F0"/>
      <name val="Calibri"/>
      <family val="2"/>
      <scheme val="minor"/>
    </font>
    <font>
      <b/>
      <i/>
      <sz val="9"/>
      <color rgb="FFFF0000"/>
      <name val="Calibri"/>
      <family val="2"/>
    </font>
    <font>
      <sz val="11"/>
      <name val="Calibri"/>
      <family val="2"/>
    </font>
    <font>
      <b/>
      <sz val="12"/>
      <color rgb="FF00B050"/>
      <name val="Calibri"/>
      <family val="2"/>
      <scheme val="minor"/>
    </font>
    <font>
      <b/>
      <sz val="9"/>
      <color rgb="FF00B050"/>
      <name val="Calibri"/>
      <family val="2"/>
    </font>
    <font>
      <b/>
      <sz val="12"/>
      <color rgb="FF00B050"/>
      <name val="Calibri"/>
      <family val="2"/>
    </font>
    <font>
      <b/>
      <i/>
      <sz val="12"/>
      <color rgb="FF00B050"/>
      <name val="Calibri"/>
      <family val="2"/>
      <scheme val="minor"/>
    </font>
    <font>
      <b/>
      <i/>
      <sz val="11"/>
      <color theme="0" tint="-0.499984740745262"/>
      <name val="Calibri"/>
      <family val="2"/>
    </font>
    <font>
      <b/>
      <i/>
      <sz val="10"/>
      <color rgb="FFFF0000"/>
      <name val="Calibri"/>
      <family val="2"/>
    </font>
    <font>
      <sz val="20"/>
      <color theme="1"/>
      <name val="Calibri"/>
      <family val="2"/>
      <scheme val="minor"/>
    </font>
    <font>
      <sz val="20"/>
      <color rgb="FF009FE3"/>
      <name val="Calibri"/>
      <family val="2"/>
      <scheme val="minor"/>
    </font>
    <font>
      <b/>
      <sz val="20"/>
      <color rgb="FF009FE3"/>
      <name val="Calibri"/>
      <family val="2"/>
      <scheme val="minor"/>
    </font>
    <font>
      <sz val="10"/>
      <color theme="0" tint="-0.499984740745262"/>
      <name val="Calibri"/>
      <family val="2"/>
    </font>
    <font>
      <b/>
      <i/>
      <sz val="12"/>
      <color theme="0"/>
      <name val="Calibri"/>
      <family val="2"/>
    </font>
    <font>
      <b/>
      <sz val="10"/>
      <color theme="0"/>
      <name val="Calibri"/>
      <family val="2"/>
    </font>
    <font>
      <b/>
      <sz val="16"/>
      <name val="Calibri"/>
      <family val="2"/>
      <scheme val="minor"/>
    </font>
    <font>
      <sz val="10"/>
      <color rgb="FF00B0F0"/>
      <name val="Arial"/>
      <family val="2"/>
    </font>
    <font>
      <b/>
      <sz val="8"/>
      <name val="Calibri"/>
      <family val="2"/>
      <scheme val="minor"/>
    </font>
    <font>
      <sz val="12"/>
      <color theme="1"/>
      <name val="Calibri"/>
      <family val="2"/>
      <scheme val="minor"/>
    </font>
    <font>
      <sz val="11"/>
      <color rgb="FF00B0F0"/>
      <name val="Calibri"/>
      <family val="2"/>
      <scheme val="minor"/>
    </font>
    <font>
      <b/>
      <sz val="11"/>
      <color theme="0" tint="-4.9989318521683403E-2"/>
      <name val="Calibri"/>
      <family val="2"/>
    </font>
    <font>
      <b/>
      <sz val="24"/>
      <color rgb="FFF29879"/>
      <name val="Calibri"/>
      <family val="2"/>
      <scheme val="minor"/>
    </font>
    <font>
      <b/>
      <sz val="10"/>
      <color rgb="FFF29879"/>
      <name val="Arial"/>
      <family val="2"/>
    </font>
    <font>
      <sz val="12"/>
      <color rgb="FF00B0F0"/>
      <name val="Calibri"/>
      <family val="2"/>
    </font>
    <font>
      <b/>
      <sz val="10"/>
      <color theme="0" tint="-0.499984740745262"/>
      <name val="Calibri"/>
      <family val="2"/>
      <scheme val="minor"/>
    </font>
    <font>
      <sz val="10"/>
      <color theme="1" tint="0.499984740745262"/>
      <name val="Calibri (Corps)"/>
    </font>
    <font>
      <b/>
      <u/>
      <sz val="10"/>
      <color theme="0" tint="-0.499984740745262"/>
      <name val="Calibri (Corps)"/>
    </font>
    <font>
      <sz val="10"/>
      <color theme="0" tint="-0.499984740745262"/>
      <name val="Calibri"/>
      <family val="2"/>
      <scheme val="minor"/>
    </font>
    <font>
      <b/>
      <u/>
      <sz val="10"/>
      <color theme="0" tint="-0.499984740745262"/>
      <name val="Calibri"/>
      <family val="2"/>
    </font>
    <font>
      <b/>
      <sz val="10"/>
      <color rgb="FF47CFFF"/>
      <name val="Calibri"/>
      <family val="2"/>
    </font>
    <font>
      <b/>
      <u/>
      <sz val="10"/>
      <color rgb="FF47CFFF"/>
      <name val="Calibri"/>
      <family val="2"/>
    </font>
    <font>
      <b/>
      <sz val="12"/>
      <color theme="1" tint="0.499984740745262"/>
      <name val="Calibri"/>
      <family val="2"/>
    </font>
    <font>
      <b/>
      <sz val="12"/>
      <color theme="0" tint="-0.499984740745262"/>
      <name val="Calibri"/>
      <family val="2"/>
      <scheme val="minor"/>
    </font>
    <font>
      <b/>
      <sz val="10"/>
      <color rgb="FF00B0F0"/>
      <name val="Calibri"/>
      <family val="2"/>
    </font>
    <font>
      <b/>
      <sz val="10"/>
      <color rgb="FF00B050"/>
      <name val="Calibri"/>
      <family val="2"/>
    </font>
    <font>
      <b/>
      <sz val="10"/>
      <color rgb="FFFF0000"/>
      <name val="Calibri"/>
      <family val="2"/>
      <scheme val="minor"/>
    </font>
    <font>
      <b/>
      <i/>
      <sz val="11"/>
      <color theme="0" tint="-4.9989318521683403E-2"/>
      <name val="Calibri"/>
      <family val="2"/>
    </font>
  </fonts>
  <fills count="23">
    <fill>
      <patternFill patternType="none"/>
    </fill>
    <fill>
      <patternFill patternType="gray125"/>
    </fill>
    <fill>
      <patternFill patternType="solid">
        <fgColor theme="0"/>
        <bgColor indexed="64"/>
      </patternFill>
    </fill>
    <fill>
      <patternFill patternType="solid">
        <fgColor rgb="FF00B0F0"/>
        <bgColor indexed="64"/>
      </patternFill>
    </fill>
    <fill>
      <patternFill patternType="solid">
        <fgColor indexed="65"/>
        <bgColor indexed="64"/>
      </patternFill>
    </fill>
    <fill>
      <patternFill patternType="solid">
        <fgColor indexed="9"/>
        <bgColor indexed="64"/>
      </patternFill>
    </fill>
    <fill>
      <patternFill patternType="solid">
        <fgColor theme="6"/>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6" tint="0.39997558519241921"/>
        <bgColor indexed="64"/>
      </patternFill>
    </fill>
    <fill>
      <patternFill patternType="solid">
        <fgColor theme="9" tint="0.59996337778862885"/>
        <bgColor indexed="64"/>
      </patternFill>
    </fill>
    <fill>
      <patternFill patternType="lightUp">
        <fgColor theme="7"/>
      </patternFill>
    </fill>
    <fill>
      <patternFill patternType="solid">
        <fgColor theme="6" tint="0.79998168889431442"/>
        <bgColor indexed="64"/>
      </patternFill>
    </fill>
    <fill>
      <patternFill patternType="solid">
        <fgColor theme="9" tint="0.79998168889431442"/>
        <bgColor indexed="64"/>
      </patternFill>
    </fill>
    <fill>
      <patternFill patternType="solid">
        <fgColor rgb="FFFFFF00"/>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39997558519241921"/>
        <bgColor indexed="64"/>
      </patternFill>
    </fill>
    <fill>
      <patternFill patternType="solid">
        <fgColor rgb="FF009FE3"/>
        <bgColor indexed="64"/>
      </patternFill>
    </fill>
    <fill>
      <patternFill patternType="solid">
        <fgColor theme="9" tint="0.59999389629810485"/>
        <bgColor indexed="64"/>
      </patternFill>
    </fill>
    <fill>
      <patternFill patternType="solid">
        <fgColor theme="5"/>
        <bgColor indexed="64"/>
      </patternFill>
    </fill>
    <fill>
      <patternFill patternType="solid">
        <fgColor theme="8" tint="0.39997558519241921"/>
        <bgColor indexed="64"/>
      </patternFill>
    </fill>
    <fill>
      <patternFill patternType="solid">
        <fgColor theme="7" tint="0.59999389629810485"/>
        <bgColor indexed="64"/>
      </patternFill>
    </fill>
  </fills>
  <borders count="48">
    <border>
      <left/>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9" tint="-0.24994659260841701"/>
      </top>
      <bottom style="thin">
        <color theme="9" tint="-0.24994659260841701"/>
      </bottom>
      <diagonal/>
    </border>
    <border>
      <left style="thick">
        <color theme="0"/>
      </left>
      <right style="thick">
        <color theme="0"/>
      </right>
      <top style="thin">
        <color theme="0"/>
      </top>
      <bottom style="thick">
        <color theme="0"/>
      </bottom>
      <diagonal/>
    </border>
    <border>
      <left/>
      <right/>
      <top/>
      <bottom style="thin">
        <color theme="7"/>
      </bottom>
      <diagonal/>
    </border>
    <border>
      <left style="thin">
        <color indexed="64"/>
      </left>
      <right style="thin">
        <color indexed="64"/>
      </right>
      <top/>
      <bottom style="thin">
        <color indexed="64"/>
      </bottom>
      <diagonal/>
    </border>
    <border>
      <left style="thin">
        <color indexed="64"/>
      </left>
      <right/>
      <top/>
      <bottom/>
      <diagonal/>
    </border>
    <border>
      <left style="thin">
        <color theme="0" tint="-0.14999847407452621"/>
      </left>
      <right/>
      <top style="thin">
        <color theme="0" tint="-0.14999847407452621"/>
      </top>
      <bottom/>
      <diagonal/>
    </border>
    <border>
      <left/>
      <right style="thin">
        <color theme="0" tint="-0.14999847407452621"/>
      </right>
      <top style="thin">
        <color theme="0" tint="-0.14999847407452621"/>
      </top>
      <bottom/>
      <diagonal/>
    </border>
    <border>
      <left style="thin">
        <color theme="0" tint="-0.14999847407452621"/>
      </left>
      <right/>
      <top/>
      <bottom/>
      <diagonal/>
    </border>
    <border>
      <left/>
      <right style="thin">
        <color theme="0" tint="-0.14999847407452621"/>
      </right>
      <top/>
      <bottom/>
      <diagonal/>
    </border>
    <border>
      <left style="thin">
        <color theme="0" tint="-0.14999847407452621"/>
      </left>
      <right/>
      <top/>
      <bottom style="thin">
        <color theme="0" tint="-0.14999847407452621"/>
      </bottom>
      <diagonal/>
    </border>
    <border>
      <left/>
      <right style="thin">
        <color theme="0" tint="-0.14999847407452621"/>
      </right>
      <top/>
      <bottom style="thin">
        <color theme="0" tint="-0.14999847407452621"/>
      </bottom>
      <diagonal/>
    </border>
    <border>
      <left/>
      <right/>
      <top style="thin">
        <color theme="0" tint="-0.14999847407452621"/>
      </top>
      <bottom/>
      <diagonal/>
    </border>
    <border>
      <left/>
      <right/>
      <top/>
      <bottom style="thin">
        <color theme="0" tint="-0.14999847407452621"/>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s>
  <cellStyleXfs count="11">
    <xf numFmtId="0" fontId="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1" fontId="45" fillId="10" borderId="18">
      <alignment horizontal="center" vertical="center"/>
    </xf>
    <xf numFmtId="0" fontId="46" fillId="11" borderId="19" applyNumberFormat="0" applyFont="0" applyAlignment="0">
      <alignment horizontal="center"/>
    </xf>
    <xf numFmtId="0" fontId="47" fillId="0" borderId="0" applyNumberFormat="0" applyFill="0" applyBorder="0" applyProtection="0">
      <alignment horizontal="left" vertical="center"/>
    </xf>
    <xf numFmtId="3" fontId="48" fillId="0" borderId="20" applyFill="0" applyProtection="0">
      <alignment horizontal="center"/>
    </xf>
    <xf numFmtId="0" fontId="49" fillId="0" borderId="0" applyFill="0" applyBorder="0" applyProtection="0">
      <alignment horizontal="left" wrapText="1"/>
    </xf>
    <xf numFmtId="44" fontId="14" fillId="0" borderId="0" applyFont="0" applyFill="0" applyBorder="0" applyAlignment="0" applyProtection="0"/>
  </cellStyleXfs>
  <cellXfs count="279">
    <xf numFmtId="0" fontId="0" fillId="0" borderId="0" xfId="0"/>
    <xf numFmtId="6" fontId="0" fillId="0" borderId="0" xfId="0" applyNumberFormat="1"/>
    <xf numFmtId="0" fontId="4" fillId="5" borderId="0" xfId="0" applyFont="1" applyFill="1" applyAlignment="1">
      <alignment horizontal="right" vertical="center" wrapText="1"/>
    </xf>
    <xf numFmtId="0" fontId="3" fillId="4" borderId="0" xfId="0" applyFont="1" applyFill="1"/>
    <xf numFmtId="0" fontId="3" fillId="4" borderId="0" xfId="0" applyFont="1" applyFill="1" applyAlignment="1">
      <alignment horizontal="center" wrapText="1"/>
    </xf>
    <xf numFmtId="0" fontId="35" fillId="4" borderId="0" xfId="0" applyFont="1" applyFill="1" applyAlignment="1">
      <alignment horizontal="center" wrapText="1"/>
    </xf>
    <xf numFmtId="0" fontId="19" fillId="8" borderId="0" xfId="0" applyFont="1" applyFill="1" applyAlignment="1">
      <alignment vertical="center"/>
    </xf>
    <xf numFmtId="0" fontId="17" fillId="0" borderId="0" xfId="0" applyFont="1" applyAlignment="1">
      <alignment horizontal="left"/>
    </xf>
    <xf numFmtId="0" fontId="40" fillId="0" borderId="0" xfId="0" applyFont="1" applyAlignment="1">
      <alignment vertical="center"/>
    </xf>
    <xf numFmtId="0" fontId="8" fillId="7" borderId="2" xfId="0" applyFont="1" applyFill="1" applyBorder="1" applyAlignment="1" applyProtection="1">
      <alignment horizontal="center" vertical="center" wrapText="1"/>
      <protection locked="0"/>
    </xf>
    <xf numFmtId="0" fontId="0" fillId="0" borderId="0" xfId="0" applyAlignment="1">
      <alignment vertical="center"/>
    </xf>
    <xf numFmtId="0" fontId="50" fillId="4" borderId="0" xfId="0" applyFont="1" applyFill="1" applyAlignment="1">
      <alignment vertical="center"/>
    </xf>
    <xf numFmtId="0" fontId="3" fillId="4" borderId="0" xfId="0" applyFont="1" applyFill="1" applyAlignment="1">
      <alignment vertical="center"/>
    </xf>
    <xf numFmtId="0" fontId="17" fillId="0" borderId="0" xfId="0" applyFont="1" applyAlignment="1">
      <alignment horizontal="left" vertical="center"/>
    </xf>
    <xf numFmtId="0" fontId="3" fillId="4" borderId="0" xfId="0" applyFont="1" applyFill="1" applyAlignment="1">
      <alignment horizontal="center" vertical="center" wrapText="1"/>
    </xf>
    <xf numFmtId="0" fontId="35" fillId="4" borderId="0" xfId="0" applyFont="1" applyFill="1" applyAlignment="1">
      <alignment horizontal="center" vertical="center" wrapText="1"/>
    </xf>
    <xf numFmtId="0" fontId="34" fillId="0" borderId="0" xfId="0" quotePrefix="1" applyFont="1" applyAlignment="1">
      <alignment vertical="center"/>
    </xf>
    <xf numFmtId="0" fontId="56" fillId="0" borderId="0" xfId="0" quotePrefix="1" applyFont="1" applyAlignment="1">
      <alignment vertical="center"/>
    </xf>
    <xf numFmtId="0" fontId="34" fillId="0" borderId="0" xfId="0" applyFont="1" applyAlignment="1">
      <alignment vertical="center"/>
    </xf>
    <xf numFmtId="0" fontId="1" fillId="0" borderId="0" xfId="0" quotePrefix="1" applyFont="1" applyAlignment="1">
      <alignment vertical="center"/>
    </xf>
    <xf numFmtId="0" fontId="0" fillId="0" borderId="0" xfId="0" quotePrefix="1" applyAlignment="1">
      <alignment vertical="center"/>
    </xf>
    <xf numFmtId="0" fontId="57" fillId="3" borderId="0" xfId="0" applyFont="1" applyFill="1" applyAlignment="1">
      <alignment vertical="center"/>
    </xf>
    <xf numFmtId="0" fontId="57" fillId="3" borderId="0" xfId="0" applyFont="1" applyFill="1" applyAlignment="1">
      <alignment horizontal="right" vertical="center" wrapText="1"/>
    </xf>
    <xf numFmtId="0" fontId="56" fillId="0" borderId="0" xfId="0" applyFont="1"/>
    <xf numFmtId="0" fontId="62" fillId="6" borderId="0" xfId="0" applyFont="1" applyFill="1" applyAlignment="1" applyProtection="1">
      <alignment horizontal="center" vertical="center" wrapText="1"/>
      <protection hidden="1"/>
    </xf>
    <xf numFmtId="0" fontId="63" fillId="0" borderId="0" xfId="0" applyFont="1" applyAlignment="1">
      <alignment vertical="center"/>
    </xf>
    <xf numFmtId="0" fontId="64" fillId="0" borderId="0" xfId="0" applyFont="1"/>
    <xf numFmtId="0" fontId="65" fillId="0" borderId="0" xfId="0" quotePrefix="1" applyFont="1" applyAlignment="1">
      <alignment vertical="center"/>
    </xf>
    <xf numFmtId="9" fontId="23" fillId="8" borderId="21" xfId="4" applyFont="1" applyFill="1" applyBorder="1" applyAlignment="1" applyProtection="1">
      <alignment horizontal="center" vertical="center" wrapText="1"/>
    </xf>
    <xf numFmtId="0" fontId="1" fillId="0" borderId="0" xfId="0" applyFont="1"/>
    <xf numFmtId="0" fontId="4" fillId="5" borderId="0" xfId="0" applyFont="1" applyFill="1" applyAlignment="1">
      <alignment horizontal="left" vertical="center"/>
    </xf>
    <xf numFmtId="0" fontId="4" fillId="5" borderId="0" xfId="0" applyFont="1" applyFill="1" applyAlignment="1">
      <alignment horizontal="left" vertical="center" wrapText="1"/>
    </xf>
    <xf numFmtId="0" fontId="3" fillId="4" borderId="0" xfId="0" applyFont="1" applyFill="1" applyAlignment="1">
      <alignment horizontal="left" vertical="center" wrapText="1"/>
    </xf>
    <xf numFmtId="0" fontId="7" fillId="3" borderId="0" xfId="0" applyFont="1" applyFill="1" applyAlignment="1">
      <alignment horizontal="right" vertical="center" wrapText="1"/>
    </xf>
    <xf numFmtId="0" fontId="6" fillId="3" borderId="0" xfId="0" applyFont="1" applyFill="1" applyAlignment="1">
      <alignment vertical="center"/>
    </xf>
    <xf numFmtId="0" fontId="7" fillId="3" borderId="2" xfId="0" applyFont="1" applyFill="1" applyBorder="1" applyAlignment="1">
      <alignment horizontal="center" vertical="center" wrapText="1"/>
    </xf>
    <xf numFmtId="0" fontId="4" fillId="2" borderId="0" xfId="0" applyFont="1" applyFill="1" applyAlignment="1">
      <alignment horizontal="right" vertical="center" wrapText="1"/>
    </xf>
    <xf numFmtId="0" fontId="8" fillId="8" borderId="0" xfId="0" applyFont="1" applyFill="1" applyAlignment="1">
      <alignment vertical="center" wrapText="1"/>
    </xf>
    <xf numFmtId="0" fontId="7" fillId="5" borderId="0" xfId="0" applyFont="1" applyFill="1" applyAlignment="1">
      <alignment horizontal="right" vertical="center" wrapText="1"/>
    </xf>
    <xf numFmtId="0" fontId="13" fillId="5" borderId="0" xfId="0" applyFont="1" applyFill="1" applyAlignment="1">
      <alignment horizontal="left" vertical="center"/>
    </xf>
    <xf numFmtId="0" fontId="25" fillId="5" borderId="0" xfId="0" applyFont="1" applyFill="1" applyAlignment="1">
      <alignment horizontal="left" vertical="top" wrapText="1"/>
    </xf>
    <xf numFmtId="0" fontId="16" fillId="5" borderId="0" xfId="0" applyFont="1" applyFill="1" applyAlignment="1">
      <alignment vertical="center"/>
    </xf>
    <xf numFmtId="0" fontId="5" fillId="5" borderId="0" xfId="0" applyFont="1" applyFill="1" applyAlignment="1">
      <alignment vertical="center" wrapText="1"/>
    </xf>
    <xf numFmtId="0" fontId="7" fillId="2" borderId="0" xfId="0" applyFont="1" applyFill="1" applyAlignment="1">
      <alignment horizontal="right" vertical="center" wrapText="1"/>
    </xf>
    <xf numFmtId="0" fontId="9" fillId="5" borderId="0" xfId="0" applyFont="1" applyFill="1" applyAlignment="1">
      <alignment vertical="center" wrapText="1"/>
    </xf>
    <xf numFmtId="0" fontId="4" fillId="2" borderId="0" xfId="0" applyFont="1" applyFill="1" applyAlignment="1">
      <alignment horizontal="left" vertical="center" wrapText="1"/>
    </xf>
    <xf numFmtId="0" fontId="8" fillId="5" borderId="0" xfId="0" applyFont="1" applyFill="1" applyAlignment="1">
      <alignment horizontal="center" vertical="center" wrapText="1"/>
    </xf>
    <xf numFmtId="0" fontId="25" fillId="5" borderId="0" xfId="0" applyFont="1" applyFill="1" applyAlignment="1">
      <alignment horizontal="left" vertical="center"/>
    </xf>
    <xf numFmtId="0" fontId="18" fillId="5" borderId="0" xfId="0" applyFont="1" applyFill="1" applyAlignment="1">
      <alignment vertical="top"/>
    </xf>
    <xf numFmtId="0" fontId="9" fillId="3" borderId="0" xfId="0" applyFont="1" applyFill="1" applyAlignment="1">
      <alignment vertical="center" wrapText="1"/>
    </xf>
    <xf numFmtId="0" fontId="5" fillId="5" borderId="0" xfId="0" applyFont="1" applyFill="1" applyAlignment="1">
      <alignment horizontal="left" vertical="center" wrapText="1"/>
    </xf>
    <xf numFmtId="0" fontId="5" fillId="2" borderId="0" xfId="0" applyFont="1" applyFill="1" applyAlignment="1">
      <alignment vertical="center" wrapText="1"/>
    </xf>
    <xf numFmtId="0" fontId="19" fillId="5" borderId="0" xfId="0" applyFont="1" applyFill="1" applyAlignment="1">
      <alignment vertical="center" wrapText="1"/>
    </xf>
    <xf numFmtId="0" fontId="28" fillId="5" borderId="0" xfId="0" applyFont="1" applyFill="1" applyAlignment="1">
      <alignment vertical="center"/>
    </xf>
    <xf numFmtId="0" fontId="25" fillId="5" borderId="0" xfId="0" applyFont="1" applyFill="1" applyAlignment="1">
      <alignment vertical="center"/>
    </xf>
    <xf numFmtId="0" fontId="4" fillId="2" borderId="0" xfId="0" applyFont="1" applyFill="1" applyAlignment="1">
      <alignment horizontal="left" vertical="center"/>
    </xf>
    <xf numFmtId="0" fontId="4" fillId="0" borderId="0" xfId="0" applyFont="1" applyAlignment="1">
      <alignment horizontal="right" vertical="center" wrapText="1"/>
    </xf>
    <xf numFmtId="0" fontId="15" fillId="0" borderId="0" xfId="0" applyFont="1" applyAlignment="1">
      <alignment vertical="center" wrapText="1"/>
    </xf>
    <xf numFmtId="0" fontId="20" fillId="0" borderId="0" xfId="0" applyFont="1" applyAlignment="1">
      <alignment horizontal="left" vertical="center" wrapText="1"/>
    </xf>
    <xf numFmtId="0" fontId="43" fillId="0" borderId="0" xfId="0" applyFont="1" applyAlignment="1">
      <alignment horizontal="left" vertical="top"/>
    </xf>
    <xf numFmtId="0" fontId="39" fillId="0" borderId="0" xfId="0" applyFont="1"/>
    <xf numFmtId="0" fontId="21" fillId="0" borderId="0" xfId="0" applyFont="1"/>
    <xf numFmtId="0" fontId="10" fillId="5" borderId="0" xfId="0" applyFont="1" applyFill="1" applyAlignment="1">
      <alignment vertical="center" wrapText="1"/>
    </xf>
    <xf numFmtId="0" fontId="0" fillId="0" borderId="0" xfId="0" applyAlignment="1">
      <alignment horizontal="center"/>
    </xf>
    <xf numFmtId="0" fontId="22" fillId="0" borderId="0" xfId="0" applyFont="1"/>
    <xf numFmtId="0" fontId="0" fillId="0" borderId="0" xfId="0" applyAlignment="1">
      <alignment horizontal="left" vertical="center"/>
    </xf>
    <xf numFmtId="0" fontId="31" fillId="0" borderId="0" xfId="0" applyFont="1"/>
    <xf numFmtId="0" fontId="7" fillId="3" borderId="4"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32" fillId="0" borderId="0" xfId="0" applyFont="1" applyAlignment="1">
      <alignment horizontal="left"/>
    </xf>
    <xf numFmtId="0" fontId="0" fillId="0" borderId="0" xfId="0" applyAlignment="1">
      <alignment vertical="top"/>
    </xf>
    <xf numFmtId="0" fontId="8" fillId="5" borderId="0" xfId="0" applyFont="1" applyFill="1" applyAlignment="1">
      <alignment horizontal="left" vertical="center" wrapText="1"/>
    </xf>
    <xf numFmtId="0" fontId="11" fillId="5" borderId="0" xfId="0" applyFont="1" applyFill="1" applyAlignment="1">
      <alignment vertical="center" wrapText="1"/>
    </xf>
    <xf numFmtId="0" fontId="12" fillId="5" borderId="0" xfId="0" applyFont="1" applyFill="1" applyAlignment="1">
      <alignment horizontal="left" vertical="center" wrapText="1"/>
    </xf>
    <xf numFmtId="0" fontId="23" fillId="8" borderId="21" xfId="0" applyFont="1" applyFill="1" applyBorder="1" applyAlignment="1">
      <alignment horizontal="center" vertical="center" wrapText="1"/>
    </xf>
    <xf numFmtId="0" fontId="9" fillId="0" borderId="0" xfId="0" applyFont="1" applyAlignment="1">
      <alignment vertical="center" wrapText="1"/>
    </xf>
    <xf numFmtId="49" fontId="23" fillId="8" borderId="21" xfId="1" applyNumberFormat="1" applyFont="1" applyFill="1" applyBorder="1" applyAlignment="1" applyProtection="1">
      <alignment horizontal="center" vertical="center" wrapText="1"/>
    </xf>
    <xf numFmtId="2" fontId="8" fillId="7" borderId="2" xfId="0" applyNumberFormat="1" applyFont="1" applyFill="1" applyBorder="1" applyAlignment="1" applyProtection="1">
      <alignment horizontal="center" vertical="center" wrapText="1"/>
      <protection locked="0"/>
    </xf>
    <xf numFmtId="0" fontId="0" fillId="0" borderId="0" xfId="0" applyProtection="1">
      <protection locked="0"/>
    </xf>
    <xf numFmtId="3" fontId="0" fillId="0" borderId="0" xfId="0" applyNumberFormat="1" applyProtection="1">
      <protection locked="0"/>
    </xf>
    <xf numFmtId="0" fontId="10" fillId="5" borderId="0" xfId="0" applyFont="1" applyFill="1" applyAlignment="1">
      <alignment horizontal="center" vertical="center" wrapText="1"/>
    </xf>
    <xf numFmtId="9" fontId="8" fillId="7" borderId="2" xfId="4" applyFont="1" applyFill="1" applyBorder="1" applyAlignment="1" applyProtection="1">
      <alignment horizontal="center" vertical="center" wrapText="1"/>
      <protection locked="0"/>
    </xf>
    <xf numFmtId="0" fontId="69" fillId="0" borderId="0" xfId="0" applyFont="1"/>
    <xf numFmtId="0" fontId="0" fillId="0" borderId="0" xfId="0" applyAlignment="1">
      <alignment wrapText="1"/>
    </xf>
    <xf numFmtId="0" fontId="4" fillId="0" borderId="0" xfId="0" applyFont="1" applyAlignment="1">
      <alignment horizontal="left" vertical="top" wrapText="1"/>
    </xf>
    <xf numFmtId="0" fontId="23" fillId="0" borderId="0" xfId="0" applyFont="1" applyAlignment="1">
      <alignment horizontal="left" vertical="center"/>
    </xf>
    <xf numFmtId="0" fontId="8" fillId="0" borderId="0" xfId="0" applyFont="1" applyAlignment="1" applyProtection="1">
      <alignment horizontal="center" vertical="center" wrapText="1"/>
      <protection locked="0"/>
    </xf>
    <xf numFmtId="0" fontId="66" fillId="5" borderId="0" xfId="0" applyFont="1" applyFill="1" applyAlignment="1">
      <alignment vertical="center" wrapText="1"/>
    </xf>
    <xf numFmtId="0" fontId="31" fillId="0" borderId="0" xfId="0" applyFont="1" applyAlignment="1">
      <alignment wrapText="1"/>
    </xf>
    <xf numFmtId="0" fontId="25" fillId="0" borderId="0" xfId="0" applyFont="1" applyAlignment="1">
      <alignment horizontal="left" vertical="top" wrapText="1"/>
    </xf>
    <xf numFmtId="0" fontId="73" fillId="0" borderId="0" xfId="0" applyFont="1" applyAlignment="1">
      <alignment horizontal="left" vertical="center"/>
    </xf>
    <xf numFmtId="0" fontId="7" fillId="15" borderId="5" xfId="0" applyFont="1" applyFill="1" applyBorder="1" applyAlignment="1">
      <alignment horizontal="center" vertical="center" wrapText="1"/>
    </xf>
    <xf numFmtId="0" fontId="44" fillId="2" borderId="0" xfId="0" applyFont="1" applyFill="1" applyAlignment="1">
      <alignment horizontal="left"/>
    </xf>
    <xf numFmtId="9" fontId="8" fillId="16" borderId="2" xfId="4" applyFont="1" applyFill="1" applyBorder="1" applyAlignment="1" applyProtection="1">
      <alignment horizontal="center" vertical="center" wrapText="1"/>
      <protection locked="0"/>
    </xf>
    <xf numFmtId="0" fontId="63" fillId="0" borderId="0" xfId="0" applyFont="1" applyAlignment="1">
      <alignment vertical="center" wrapText="1"/>
    </xf>
    <xf numFmtId="0" fontId="75" fillId="8" borderId="0" xfId="0" applyFont="1" applyFill="1" applyAlignment="1">
      <alignment vertical="center"/>
    </xf>
    <xf numFmtId="0" fontId="8" fillId="13" borderId="2" xfId="0" applyFont="1" applyFill="1" applyBorder="1" applyAlignment="1" applyProtection="1">
      <alignment horizontal="center" vertical="center" wrapText="1"/>
      <protection locked="0"/>
    </xf>
    <xf numFmtId="0" fontId="8" fillId="13" borderId="2" xfId="0" applyFont="1" applyFill="1" applyBorder="1" applyAlignment="1" applyProtection="1">
      <alignment vertical="center" wrapText="1"/>
      <protection locked="0"/>
    </xf>
    <xf numFmtId="44" fontId="8" fillId="13" borderId="2" xfId="10" applyFont="1" applyFill="1" applyBorder="1" applyAlignment="1" applyProtection="1">
      <alignment vertical="center" wrapText="1"/>
      <protection locked="0"/>
    </xf>
    <xf numFmtId="0" fontId="79" fillId="8" borderId="21" xfId="0" applyFont="1" applyFill="1" applyBorder="1" applyAlignment="1">
      <alignment horizontal="left" vertical="center" wrapText="1"/>
    </xf>
    <xf numFmtId="6" fontId="0" fillId="0" borderId="0" xfId="0" applyNumberFormat="1" applyAlignment="1">
      <alignment vertical="center"/>
    </xf>
    <xf numFmtId="0" fontId="0" fillId="0" borderId="0" xfId="0" applyAlignment="1">
      <alignment vertical="center" wrapText="1"/>
    </xf>
    <xf numFmtId="0" fontId="56" fillId="0" borderId="0" xfId="0" applyFont="1" applyAlignment="1">
      <alignment vertical="center"/>
    </xf>
    <xf numFmtId="0" fontId="2" fillId="0" borderId="0" xfId="0" applyFont="1" applyAlignment="1" applyProtection="1">
      <alignment horizontal="center" vertical="center" wrapText="1"/>
      <protection hidden="1"/>
    </xf>
    <xf numFmtId="0" fontId="25" fillId="0" borderId="0" xfId="0" applyFont="1" applyAlignment="1">
      <alignment horizontal="center" vertical="center"/>
    </xf>
    <xf numFmtId="0" fontId="33" fillId="0" borderId="0" xfId="0" applyFont="1" applyAlignment="1">
      <alignment horizontal="left" vertical="top" wrapText="1"/>
    </xf>
    <xf numFmtId="0" fontId="19" fillId="0" borderId="0" xfId="0" applyFont="1" applyAlignment="1">
      <alignment vertical="center" wrapText="1"/>
    </xf>
    <xf numFmtId="0" fontId="37" fillId="2" borderId="0" xfId="0" applyFont="1" applyFill="1" applyAlignment="1">
      <alignment horizontal="left" vertical="center"/>
    </xf>
    <xf numFmtId="0" fontId="51" fillId="0" borderId="0" xfId="0" applyFont="1" applyAlignment="1">
      <alignment horizontal="left" vertical="center"/>
    </xf>
    <xf numFmtId="0" fontId="86" fillId="0" borderId="0" xfId="0" applyFont="1" applyAlignment="1">
      <alignment horizontal="left" vertical="center" wrapText="1"/>
    </xf>
    <xf numFmtId="0" fontId="9" fillId="17" borderId="0" xfId="0" applyFont="1" applyFill="1" applyAlignment="1">
      <alignment vertical="center" wrapText="1"/>
    </xf>
    <xf numFmtId="0" fontId="19" fillId="0" borderId="0" xfId="0" applyFont="1" applyAlignment="1">
      <alignment vertical="center"/>
    </xf>
    <xf numFmtId="0" fontId="13" fillId="0" borderId="0" xfId="0" applyFont="1" applyAlignment="1">
      <alignment horizontal="left" vertical="center"/>
    </xf>
    <xf numFmtId="0" fontId="7" fillId="0" borderId="0" xfId="0" applyFont="1" applyAlignment="1">
      <alignment horizontal="right" vertical="center" wrapText="1"/>
    </xf>
    <xf numFmtId="0" fontId="57" fillId="3" borderId="1" xfId="0" applyFont="1" applyFill="1" applyBorder="1" applyAlignment="1" applyProtection="1">
      <alignment horizontal="left" vertical="center" wrapText="1" indent="1"/>
      <protection hidden="1"/>
    </xf>
    <xf numFmtId="0" fontId="57" fillId="3" borderId="1" xfId="0" applyFont="1" applyFill="1" applyBorder="1" applyAlignment="1" applyProtection="1">
      <alignment horizontal="center" vertical="center" wrapText="1"/>
      <protection hidden="1"/>
    </xf>
    <xf numFmtId="0" fontId="57" fillId="3" borderId="0" xfId="0" applyFont="1" applyFill="1" applyAlignment="1" applyProtection="1">
      <alignment horizontal="center" vertical="center" wrapText="1"/>
      <protection hidden="1"/>
    </xf>
    <xf numFmtId="0" fontId="2" fillId="19" borderId="0" xfId="0" applyFont="1" applyFill="1" applyAlignment="1" applyProtection="1">
      <alignment horizontal="center" vertical="center" wrapText="1"/>
      <protection hidden="1"/>
    </xf>
    <xf numFmtId="0" fontId="57" fillId="18" borderId="0" xfId="0" applyFont="1" applyFill="1" applyAlignment="1" applyProtection="1">
      <alignment horizontal="center" vertical="center" wrapText="1"/>
      <protection hidden="1"/>
    </xf>
    <xf numFmtId="0" fontId="62" fillId="0" borderId="0" xfId="0" applyFont="1" applyAlignment="1" applyProtection="1">
      <alignment horizontal="center" vertical="center" wrapText="1"/>
      <protection hidden="1"/>
    </xf>
    <xf numFmtId="0" fontId="62" fillId="19" borderId="0" xfId="0" applyFont="1" applyFill="1" applyAlignment="1" applyProtection="1">
      <alignment horizontal="center" vertical="center" wrapText="1"/>
      <protection hidden="1"/>
    </xf>
    <xf numFmtId="0" fontId="2" fillId="17" borderId="0" xfId="0" applyFont="1" applyFill="1" applyAlignment="1" applyProtection="1">
      <alignment horizontal="center" vertical="center" wrapText="1"/>
      <protection hidden="1"/>
    </xf>
    <xf numFmtId="0" fontId="88" fillId="14" borderId="0" xfId="0" applyFont="1" applyFill="1" applyAlignment="1" applyProtection="1">
      <alignment horizontal="center" vertical="center" wrapText="1"/>
      <protection hidden="1"/>
    </xf>
    <xf numFmtId="0" fontId="89" fillId="14" borderId="0" xfId="0" applyFont="1" applyFill="1"/>
    <xf numFmtId="0" fontId="0" fillId="17" borderId="0" xfId="0" applyFill="1"/>
    <xf numFmtId="0" fontId="90" fillId="0" borderId="0" xfId="0" applyFont="1" applyAlignment="1">
      <alignment vertical="center"/>
    </xf>
    <xf numFmtId="0" fontId="90" fillId="0" borderId="0" xfId="0" quotePrefix="1" applyFont="1" applyAlignment="1">
      <alignment vertical="center"/>
    </xf>
    <xf numFmtId="0" fontId="4" fillId="8" borderId="0" xfId="0" applyFont="1" applyFill="1" applyAlignment="1">
      <alignment horizontal="right" vertical="center" wrapText="1"/>
    </xf>
    <xf numFmtId="166" fontId="8" fillId="0" borderId="0" xfId="10" applyNumberFormat="1" applyFont="1" applyFill="1" applyBorder="1" applyAlignment="1">
      <alignment vertical="center" wrapText="1"/>
    </xf>
    <xf numFmtId="0" fontId="8" fillId="0" borderId="22" xfId="0" applyFont="1" applyBorder="1" applyAlignment="1" applyProtection="1">
      <alignment horizontal="center" vertical="center" wrapText="1"/>
      <protection locked="0"/>
    </xf>
    <xf numFmtId="166" fontId="8" fillId="0" borderId="0" xfId="0" applyNumberFormat="1" applyFont="1" applyAlignment="1">
      <alignment horizontal="center" vertical="center" wrapText="1"/>
    </xf>
    <xf numFmtId="166" fontId="8" fillId="0" borderId="10" xfId="0" applyNumberFormat="1" applyFont="1" applyBorder="1" applyAlignment="1">
      <alignment horizontal="center" vertical="center" wrapText="1"/>
    </xf>
    <xf numFmtId="0" fontId="42" fillId="0" borderId="0" xfId="0" applyFont="1" applyAlignment="1">
      <alignment vertical="center" wrapText="1"/>
    </xf>
    <xf numFmtId="0" fontId="10" fillId="0" borderId="0" xfId="0" applyFont="1" applyAlignment="1">
      <alignment vertical="center" wrapText="1"/>
    </xf>
    <xf numFmtId="0" fontId="8" fillId="0" borderId="0" xfId="0" applyFont="1" applyAlignment="1">
      <alignment horizontal="left" vertical="center" wrapText="1"/>
    </xf>
    <xf numFmtId="0" fontId="56" fillId="20" borderId="0" xfId="0" applyFont="1" applyFill="1" applyAlignment="1">
      <alignment vertical="center"/>
    </xf>
    <xf numFmtId="0" fontId="38" fillId="0" borderId="0" xfId="0" applyFont="1" applyAlignment="1">
      <alignment vertical="center" wrapText="1"/>
    </xf>
    <xf numFmtId="0" fontId="85" fillId="0" borderId="0" xfId="0" applyFont="1" applyAlignment="1">
      <alignment horizontal="center" vertical="center" wrapText="1"/>
    </xf>
    <xf numFmtId="0" fontId="7" fillId="0" borderId="0" xfId="0" applyFont="1" applyAlignment="1">
      <alignment horizontal="center" vertical="center" wrapText="1"/>
    </xf>
    <xf numFmtId="0" fontId="53" fillId="0" borderId="0" xfId="0" applyFont="1" applyAlignment="1">
      <alignment horizontal="left"/>
    </xf>
    <xf numFmtId="165" fontId="8" fillId="0" borderId="0" xfId="0" applyNumberFormat="1" applyFont="1" applyAlignment="1">
      <alignment vertical="center" wrapText="1"/>
    </xf>
    <xf numFmtId="166" fontId="0" fillId="0" borderId="0" xfId="10" applyNumberFormat="1" applyFont="1" applyFill="1" applyBorder="1"/>
    <xf numFmtId="0" fontId="67" fillId="0" borderId="0" xfId="0" applyFont="1" applyAlignment="1" applyProtection="1">
      <alignment horizontal="center" vertical="center" wrapText="1"/>
      <protection locked="0"/>
    </xf>
    <xf numFmtId="0" fontId="89" fillId="14" borderId="0" xfId="0" applyFont="1" applyFill="1" applyAlignment="1">
      <alignment vertical="center"/>
    </xf>
    <xf numFmtId="165" fontId="7" fillId="17" borderId="3" xfId="0" applyNumberFormat="1" applyFont="1" applyFill="1" applyBorder="1" applyAlignment="1">
      <alignment vertical="center" wrapText="1"/>
    </xf>
    <xf numFmtId="0" fontId="4" fillId="5" borderId="0" xfId="0" applyFont="1" applyFill="1" applyAlignment="1" applyProtection="1">
      <alignment horizontal="right" vertical="center" wrapText="1"/>
      <protection locked="0"/>
    </xf>
    <xf numFmtId="0" fontId="8" fillId="5" borderId="0" xfId="0" applyFont="1" applyFill="1" applyAlignment="1" applyProtection="1">
      <alignment horizontal="center" vertical="center" wrapText="1"/>
      <protection locked="0"/>
    </xf>
    <xf numFmtId="0" fontId="10" fillId="5" borderId="0" xfId="0" applyFont="1" applyFill="1" applyAlignment="1" applyProtection="1">
      <alignment vertical="center" wrapText="1"/>
      <protection locked="0"/>
    </xf>
    <xf numFmtId="0" fontId="4" fillId="2" borderId="0" xfId="0" applyFont="1" applyFill="1" applyAlignment="1" applyProtection="1">
      <alignment horizontal="left" vertical="center"/>
      <protection locked="0"/>
    </xf>
    <xf numFmtId="0" fontId="7" fillId="17" borderId="7" xfId="0" applyFont="1" applyFill="1" applyBorder="1" applyAlignment="1">
      <alignment horizontal="center" vertical="center" wrapText="1"/>
    </xf>
    <xf numFmtId="0" fontId="7" fillId="17" borderId="8" xfId="0" applyFont="1" applyFill="1" applyBorder="1" applyAlignment="1">
      <alignment horizontal="center" vertical="center" wrapText="1"/>
    </xf>
    <xf numFmtId="0" fontId="91" fillId="17" borderId="8" xfId="0" applyFont="1" applyFill="1" applyBorder="1" applyAlignment="1">
      <alignment horizontal="center" vertical="center" wrapText="1"/>
    </xf>
    <xf numFmtId="0" fontId="41" fillId="15" borderId="15" xfId="0" applyFont="1" applyFill="1" applyBorder="1" applyAlignment="1">
      <alignment vertical="center" wrapText="1"/>
    </xf>
    <xf numFmtId="0" fontId="23" fillId="8" borderId="32" xfId="0" quotePrefix="1" applyFont="1" applyFill="1" applyBorder="1" applyAlignment="1">
      <alignment vertical="center" wrapText="1"/>
    </xf>
    <xf numFmtId="0" fontId="23" fillId="8" borderId="21" xfId="0" applyFont="1" applyFill="1" applyBorder="1" applyAlignment="1">
      <alignment vertical="center" wrapText="1"/>
    </xf>
    <xf numFmtId="44" fontId="23" fillId="8" borderId="21" xfId="10" applyFont="1" applyFill="1" applyBorder="1" applyAlignment="1" applyProtection="1">
      <alignment vertical="center" wrapText="1"/>
    </xf>
    <xf numFmtId="0" fontId="23" fillId="8" borderId="38" xfId="0" quotePrefix="1" applyFont="1" applyFill="1" applyBorder="1" applyAlignment="1">
      <alignment vertical="center" wrapText="1"/>
    </xf>
    <xf numFmtId="0" fontId="23" fillId="8" borderId="39" xfId="0" applyFont="1" applyFill="1" applyBorder="1" applyAlignment="1">
      <alignment vertical="center" wrapText="1"/>
    </xf>
    <xf numFmtId="0" fontId="23" fillId="8" borderId="39" xfId="0" applyFont="1" applyFill="1" applyBorder="1" applyAlignment="1">
      <alignment horizontal="center" vertical="center" wrapText="1"/>
    </xf>
    <xf numFmtId="44" fontId="23" fillId="8" borderId="39" xfId="10" applyFont="1" applyFill="1" applyBorder="1" applyAlignment="1" applyProtection="1">
      <alignment vertical="center" wrapText="1"/>
    </xf>
    <xf numFmtId="166" fontId="23" fillId="8" borderId="39" xfId="10" applyNumberFormat="1" applyFont="1" applyFill="1" applyBorder="1" applyAlignment="1" applyProtection="1">
      <alignment vertical="center" wrapText="1"/>
    </xf>
    <xf numFmtId="0" fontId="23" fillId="13" borderId="32" xfId="0" quotePrefix="1" applyFont="1" applyFill="1" applyBorder="1" applyAlignment="1" applyProtection="1">
      <alignment vertical="center" wrapText="1"/>
      <protection locked="0"/>
    </xf>
    <xf numFmtId="166" fontId="8" fillId="13" borderId="2" xfId="10" applyNumberFormat="1" applyFont="1" applyFill="1" applyBorder="1" applyAlignment="1" applyProtection="1">
      <alignment vertical="center" wrapText="1"/>
    </xf>
    <xf numFmtId="0" fontId="8" fillId="21" borderId="2" xfId="0" applyFont="1" applyFill="1" applyBorder="1" applyAlignment="1" applyProtection="1">
      <alignment horizontal="center" vertical="center" wrapText="1"/>
      <protection locked="0"/>
    </xf>
    <xf numFmtId="2" fontId="8" fillId="21" borderId="2" xfId="0" applyNumberFormat="1" applyFont="1" applyFill="1" applyBorder="1" applyAlignment="1" applyProtection="1">
      <alignment horizontal="center" vertical="center" wrapText="1"/>
      <protection locked="0"/>
    </xf>
    <xf numFmtId="9" fontId="8" fillId="21" borderId="2" xfId="4" applyFont="1" applyFill="1" applyBorder="1" applyAlignment="1" applyProtection="1">
      <alignment horizontal="center" vertical="center" wrapText="1"/>
      <protection locked="0"/>
    </xf>
    <xf numFmtId="0" fontId="9" fillId="17" borderId="8" xfId="0" applyFont="1" applyFill="1" applyBorder="1" applyAlignment="1">
      <alignment horizontal="center" vertical="center" wrapText="1"/>
    </xf>
    <xf numFmtId="0" fontId="92" fillId="4" borderId="0" xfId="0" applyFont="1" applyFill="1" applyAlignment="1">
      <alignment vertical="top"/>
    </xf>
    <xf numFmtId="0" fontId="8" fillId="21" borderId="4" xfId="0" applyFont="1" applyFill="1" applyBorder="1" applyAlignment="1" applyProtection="1">
      <alignment horizontal="center" vertical="center" wrapText="1"/>
      <protection locked="0"/>
    </xf>
    <xf numFmtId="9" fontId="8" fillId="16" borderId="6" xfId="4" applyFont="1" applyFill="1" applyBorder="1" applyAlignment="1" applyProtection="1">
      <alignment horizontal="center" vertical="center" wrapText="1"/>
      <protection locked="0"/>
    </xf>
    <xf numFmtId="0" fontId="8" fillId="14" borderId="22" xfId="0" applyFont="1" applyFill="1" applyBorder="1" applyAlignment="1" applyProtection="1">
      <alignment horizontal="center" vertical="center" wrapText="1"/>
      <protection locked="0"/>
    </xf>
    <xf numFmtId="0" fontId="4" fillId="8" borderId="0" xfId="0" applyFont="1" applyFill="1" applyAlignment="1">
      <alignment horizontal="left" vertical="top" wrapText="1"/>
    </xf>
    <xf numFmtId="0" fontId="8" fillId="13" borderId="31" xfId="0" applyFont="1" applyFill="1" applyBorder="1" applyAlignment="1" applyProtection="1">
      <alignment horizontal="center" vertical="center" wrapText="1"/>
      <protection locked="0"/>
    </xf>
    <xf numFmtId="0" fontId="7" fillId="17" borderId="4" xfId="0" applyFont="1" applyFill="1" applyBorder="1" applyAlignment="1">
      <alignment horizontal="center" vertical="center" wrapText="1"/>
    </xf>
    <xf numFmtId="0" fontId="9" fillId="0" borderId="0" xfId="0" applyFont="1" applyAlignment="1">
      <alignment horizontal="center" vertical="center" wrapText="1"/>
    </xf>
    <xf numFmtId="0" fontId="84" fillId="0" borderId="0" xfId="0" applyFont="1" applyAlignment="1" applyProtection="1">
      <alignment vertical="center" wrapText="1"/>
      <protection locked="0"/>
    </xf>
    <xf numFmtId="166" fontId="23" fillId="0" borderId="0" xfId="10" applyNumberFormat="1" applyFont="1" applyFill="1" applyBorder="1" applyAlignment="1" applyProtection="1">
      <alignment vertical="center" wrapText="1"/>
    </xf>
    <xf numFmtId="0" fontId="23" fillId="0" borderId="0" xfId="0" applyFont="1" applyAlignment="1">
      <alignment horizontal="center" vertical="center" wrapText="1"/>
    </xf>
    <xf numFmtId="0" fontId="41" fillId="15" borderId="41" xfId="0" applyFont="1" applyFill="1" applyBorder="1" applyAlignment="1">
      <alignment vertical="center" wrapText="1"/>
    </xf>
    <xf numFmtId="0" fontId="7" fillId="17" borderId="5" xfId="0" applyFont="1" applyFill="1" applyBorder="1" applyAlignment="1">
      <alignment horizontal="center" vertical="center" wrapText="1"/>
    </xf>
    <xf numFmtId="0" fontId="91" fillId="17" borderId="6" xfId="0" applyFont="1" applyFill="1" applyBorder="1" applyAlignment="1">
      <alignment horizontal="center" vertical="center" wrapText="1"/>
    </xf>
    <xf numFmtId="166" fontId="23" fillId="8" borderId="40" xfId="10" applyNumberFormat="1" applyFont="1" applyFill="1" applyBorder="1" applyAlignment="1" applyProtection="1">
      <alignment vertical="center" wrapText="1"/>
    </xf>
    <xf numFmtId="166" fontId="8" fillId="13" borderId="34" xfId="10" applyNumberFormat="1" applyFont="1" applyFill="1" applyBorder="1" applyAlignment="1">
      <alignment vertical="center" wrapText="1"/>
    </xf>
    <xf numFmtId="0" fontId="7" fillId="17" borderId="42" xfId="0" applyFont="1" applyFill="1" applyBorder="1" applyAlignment="1">
      <alignment horizontal="center" vertical="center" wrapText="1"/>
    </xf>
    <xf numFmtId="0" fontId="7" fillId="17" borderId="43" xfId="0" applyFont="1" applyFill="1" applyBorder="1" applyAlignment="1">
      <alignment horizontal="center" vertical="center" wrapText="1"/>
    </xf>
    <xf numFmtId="0" fontId="91" fillId="17" borderId="44" xfId="0" applyFont="1" applyFill="1" applyBorder="1" applyAlignment="1">
      <alignment horizontal="center" vertical="center" wrapText="1"/>
    </xf>
    <xf numFmtId="166" fontId="23" fillId="8" borderId="33" xfId="10" applyNumberFormat="1" applyFont="1" applyFill="1" applyBorder="1" applyAlignment="1" applyProtection="1">
      <alignment vertical="center" wrapText="1"/>
    </xf>
    <xf numFmtId="166" fontId="8" fillId="13" borderId="34" xfId="10" applyNumberFormat="1" applyFont="1" applyFill="1" applyBorder="1" applyAlignment="1" applyProtection="1">
      <alignment vertical="center" wrapText="1"/>
    </xf>
    <xf numFmtId="0" fontId="23" fillId="13" borderId="45" xfId="0" quotePrefix="1" applyFont="1" applyFill="1" applyBorder="1" applyAlignment="1" applyProtection="1">
      <alignment vertical="center" wrapText="1"/>
      <protection locked="0"/>
    </xf>
    <xf numFmtId="0" fontId="8" fillId="13" borderId="31" xfId="0" applyFont="1" applyFill="1" applyBorder="1" applyAlignment="1" applyProtection="1">
      <alignment vertical="center" wrapText="1"/>
      <protection locked="0"/>
    </xf>
    <xf numFmtId="44" fontId="8" fillId="13" borderId="31" xfId="10" applyFont="1" applyFill="1" applyBorder="1" applyAlignment="1" applyProtection="1">
      <alignment vertical="center" wrapText="1"/>
      <protection locked="0"/>
    </xf>
    <xf numFmtId="166" fontId="8" fillId="13" borderId="46" xfId="10" applyNumberFormat="1" applyFont="1" applyFill="1" applyBorder="1" applyAlignment="1">
      <alignment vertical="center" wrapText="1"/>
    </xf>
    <xf numFmtId="166" fontId="8" fillId="13" borderId="46" xfId="10" applyNumberFormat="1" applyFont="1" applyFill="1" applyBorder="1" applyAlignment="1" applyProtection="1">
      <alignment vertical="center" wrapText="1"/>
    </xf>
    <xf numFmtId="166" fontId="8" fillId="22" borderId="47" xfId="0" applyNumberFormat="1" applyFont="1" applyFill="1" applyBorder="1" applyAlignment="1">
      <alignment horizontal="center" vertical="center" wrapText="1"/>
    </xf>
    <xf numFmtId="0" fontId="2" fillId="6" borderId="0" xfId="0" applyFont="1" applyFill="1" applyAlignment="1" applyProtection="1">
      <alignment horizontal="center" vertical="center" wrapText="1"/>
      <protection hidden="1"/>
    </xf>
    <xf numFmtId="0" fontId="80" fillId="0" borderId="23" xfId="0" applyFont="1" applyBorder="1" applyAlignment="1">
      <alignment horizontal="center" vertical="center" wrapText="1"/>
    </xf>
    <xf numFmtId="0" fontId="80" fillId="0" borderId="24" xfId="0" applyFont="1" applyBorder="1" applyAlignment="1">
      <alignment horizontal="center" vertical="center" wrapText="1"/>
    </xf>
    <xf numFmtId="0" fontId="80" fillId="0" borderId="25" xfId="0" applyFont="1" applyBorder="1" applyAlignment="1">
      <alignment horizontal="center" vertical="center" wrapText="1"/>
    </xf>
    <xf numFmtId="0" fontId="80" fillId="0" borderId="26" xfId="0" applyFont="1" applyBorder="1" applyAlignment="1">
      <alignment horizontal="center" vertical="center" wrapText="1"/>
    </xf>
    <xf numFmtId="0" fontId="80" fillId="0" borderId="27" xfId="0" applyFont="1" applyBorder="1" applyAlignment="1">
      <alignment horizontal="center" vertical="center" wrapText="1"/>
    </xf>
    <xf numFmtId="0" fontId="80" fillId="0" borderId="28" xfId="0" applyFont="1" applyBorder="1" applyAlignment="1">
      <alignment horizontal="center" vertical="center" wrapText="1"/>
    </xf>
    <xf numFmtId="0" fontId="8" fillId="7" borderId="2" xfId="0" applyFont="1" applyFill="1" applyBorder="1" applyAlignment="1" applyProtection="1">
      <alignment horizontal="center" vertical="center" wrapText="1"/>
      <protection locked="0"/>
    </xf>
    <xf numFmtId="0" fontId="84" fillId="15" borderId="15" xfId="0" applyFont="1" applyFill="1" applyBorder="1" applyAlignment="1" applyProtection="1">
      <alignment horizontal="center" vertical="center" wrapText="1"/>
      <protection locked="0"/>
    </xf>
    <xf numFmtId="0" fontId="84" fillId="15" borderId="16" xfId="0" applyFont="1" applyFill="1" applyBorder="1" applyAlignment="1" applyProtection="1">
      <alignment horizontal="center" vertical="center" wrapText="1"/>
      <protection locked="0"/>
    </xf>
    <xf numFmtId="0" fontId="84" fillId="15" borderId="17" xfId="0" applyFont="1" applyFill="1" applyBorder="1" applyAlignment="1" applyProtection="1">
      <alignment horizontal="center" vertical="center" wrapText="1"/>
      <protection locked="0"/>
    </xf>
    <xf numFmtId="0" fontId="84" fillId="15" borderId="35" xfId="0" applyFont="1" applyFill="1" applyBorder="1" applyAlignment="1" applyProtection="1">
      <alignment horizontal="center" vertical="center" wrapText="1"/>
      <protection locked="0"/>
    </xf>
    <xf numFmtId="0" fontId="84" fillId="15" borderId="36" xfId="0" applyFont="1" applyFill="1" applyBorder="1" applyAlignment="1" applyProtection="1">
      <alignment horizontal="center" vertical="center" wrapText="1"/>
      <protection locked="0"/>
    </xf>
    <xf numFmtId="0" fontId="19" fillId="5" borderId="5" xfId="0" applyFont="1" applyFill="1" applyBorder="1" applyAlignment="1">
      <alignment horizontal="center" vertical="center" wrapText="1"/>
    </xf>
    <xf numFmtId="0" fontId="8" fillId="7" borderId="4" xfId="0" applyFont="1" applyFill="1" applyBorder="1" applyAlignment="1" applyProtection="1">
      <alignment horizontal="center" vertical="center" wrapText="1"/>
      <protection locked="0"/>
    </xf>
    <xf numFmtId="0" fontId="8" fillId="7" borderId="6" xfId="0" applyFont="1" applyFill="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67" fillId="17" borderId="35" xfId="0" applyFont="1" applyFill="1" applyBorder="1" applyAlignment="1">
      <alignment horizontal="center" vertical="center" wrapText="1"/>
    </xf>
    <xf numFmtId="0" fontId="67" fillId="17" borderId="36" xfId="0" applyFont="1" applyFill="1" applyBorder="1" applyAlignment="1">
      <alignment horizontal="center" vertical="center" wrapText="1"/>
    </xf>
    <xf numFmtId="0" fontId="24" fillId="9" borderId="15" xfId="0" applyFont="1" applyFill="1" applyBorder="1" applyAlignment="1">
      <alignment horizontal="center" vertical="center"/>
    </xf>
    <xf numFmtId="0" fontId="24" fillId="9" borderId="16" xfId="0" applyFont="1" applyFill="1" applyBorder="1" applyAlignment="1">
      <alignment horizontal="center" vertical="center"/>
    </xf>
    <xf numFmtId="0" fontId="77" fillId="8" borderId="0" xfId="0" quotePrefix="1" applyFont="1" applyFill="1" applyAlignment="1">
      <alignment horizontal="left" vertical="top" wrapText="1"/>
    </xf>
    <xf numFmtId="0" fontId="67" fillId="17" borderId="15" xfId="0" applyFont="1" applyFill="1" applyBorder="1" applyAlignment="1">
      <alignment horizontal="center" vertical="center" wrapText="1"/>
    </xf>
    <xf numFmtId="0" fontId="67" fillId="17" borderId="16" xfId="0" applyFont="1" applyFill="1" applyBorder="1" applyAlignment="1">
      <alignment horizontal="center" vertical="center" wrapText="1"/>
    </xf>
    <xf numFmtId="0" fontId="4" fillId="8" borderId="0" xfId="0" applyFont="1" applyFill="1" applyAlignment="1">
      <alignment horizontal="left" vertical="top" wrapText="1"/>
    </xf>
    <xf numFmtId="0" fontId="4" fillId="8" borderId="10" xfId="0" applyFont="1" applyFill="1" applyBorder="1" applyAlignment="1">
      <alignment horizontal="left" vertical="top"/>
    </xf>
    <xf numFmtId="0" fontId="33" fillId="8" borderId="0" xfId="0" applyFont="1" applyFill="1" applyAlignment="1">
      <alignment horizontal="left" vertical="top" wrapText="1"/>
    </xf>
    <xf numFmtId="0" fontId="4" fillId="8" borderId="10" xfId="0" applyFont="1" applyFill="1" applyBorder="1" applyAlignment="1">
      <alignment horizontal="left" vertical="top" wrapText="1"/>
    </xf>
    <xf numFmtId="0" fontId="58" fillId="8" borderId="0" xfId="0" applyFont="1" applyFill="1" applyAlignment="1">
      <alignment horizontal="left" vertical="center"/>
    </xf>
    <xf numFmtId="0" fontId="58" fillId="8" borderId="10" xfId="0" applyFont="1" applyFill="1" applyBorder="1" applyAlignment="1">
      <alignment horizontal="left" vertical="center"/>
    </xf>
    <xf numFmtId="164" fontId="8" fillId="7" borderId="4" xfId="0" applyNumberFormat="1" applyFont="1" applyFill="1" applyBorder="1" applyAlignment="1" applyProtection="1">
      <alignment horizontal="center" vertical="center" wrapText="1"/>
      <protection locked="0"/>
    </xf>
    <xf numFmtId="164" fontId="8" fillId="7" borderId="5" xfId="0" applyNumberFormat="1" applyFont="1" applyFill="1" applyBorder="1" applyAlignment="1" applyProtection="1">
      <alignment horizontal="center" vertical="center" wrapText="1"/>
      <protection locked="0"/>
    </xf>
    <xf numFmtId="164" fontId="8" fillId="7" borderId="6" xfId="0" applyNumberFormat="1" applyFont="1" applyFill="1" applyBorder="1" applyAlignment="1" applyProtection="1">
      <alignment horizontal="center" vertical="center" wrapText="1"/>
      <protection locked="0"/>
    </xf>
    <xf numFmtId="0" fontId="19" fillId="8" borderId="0" xfId="0" applyFont="1" applyFill="1" applyAlignment="1">
      <alignment vertical="center" wrapText="1"/>
    </xf>
    <xf numFmtId="0" fontId="19" fillId="8" borderId="10" xfId="0" applyFont="1" applyFill="1" applyBorder="1" applyAlignment="1">
      <alignment vertical="center" wrapText="1"/>
    </xf>
    <xf numFmtId="0" fontId="8" fillId="7" borderId="7" xfId="0" applyFont="1" applyFill="1" applyBorder="1" applyAlignment="1">
      <alignment horizontal="center" vertical="center" wrapText="1"/>
    </xf>
    <xf numFmtId="0" fontId="8" fillId="7" borderId="8" xfId="0"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11" xfId="0" applyFont="1" applyFill="1" applyBorder="1" applyAlignment="1">
      <alignment horizontal="center" vertical="center" wrapText="1"/>
    </xf>
    <xf numFmtId="0" fontId="8" fillId="7" borderId="12" xfId="0" applyFont="1" applyFill="1" applyBorder="1" applyAlignment="1">
      <alignment horizontal="center" vertical="center" wrapText="1"/>
    </xf>
    <xf numFmtId="0" fontId="8" fillId="7" borderId="13" xfId="0" applyFont="1" applyFill="1" applyBorder="1" applyAlignment="1">
      <alignment horizontal="center" vertical="center" wrapText="1"/>
    </xf>
    <xf numFmtId="0" fontId="8" fillId="7" borderId="7" xfId="0" applyFont="1" applyFill="1" applyBorder="1" applyAlignment="1" applyProtection="1">
      <alignment horizontal="center" vertical="center" wrapText="1"/>
      <protection locked="0"/>
    </xf>
    <xf numFmtId="0" fontId="8" fillId="7" borderId="8" xfId="0" applyFont="1" applyFill="1" applyBorder="1" applyAlignment="1" applyProtection="1">
      <alignment horizontal="center" vertical="center" wrapText="1"/>
      <protection locked="0"/>
    </xf>
    <xf numFmtId="0" fontId="8" fillId="7" borderId="9" xfId="0" applyFont="1" applyFill="1" applyBorder="1" applyAlignment="1" applyProtection="1">
      <alignment horizontal="center" vertical="center" wrapText="1"/>
      <protection locked="0"/>
    </xf>
    <xf numFmtId="0" fontId="8" fillId="7" borderId="11" xfId="0" applyFont="1" applyFill="1" applyBorder="1" applyAlignment="1" applyProtection="1">
      <alignment horizontal="center" vertical="center" wrapText="1"/>
      <protection locked="0"/>
    </xf>
    <xf numFmtId="0" fontId="8" fillId="7" borderId="12" xfId="0" applyFont="1" applyFill="1" applyBorder="1" applyAlignment="1" applyProtection="1">
      <alignment horizontal="center" vertical="center" wrapText="1"/>
      <protection locked="0"/>
    </xf>
    <xf numFmtId="0" fontId="8" fillId="7" borderId="13" xfId="0" applyFont="1" applyFill="1" applyBorder="1" applyAlignment="1" applyProtection="1">
      <alignment horizontal="center" vertical="center" wrapText="1"/>
      <protection locked="0"/>
    </xf>
    <xf numFmtId="165" fontId="70" fillId="12" borderId="15" xfId="0" applyNumberFormat="1" applyFont="1" applyFill="1" applyBorder="1" applyAlignment="1">
      <alignment horizontal="center" vertical="center" wrapText="1"/>
    </xf>
    <xf numFmtId="165" fontId="70" fillId="12" borderId="16" xfId="0" applyNumberFormat="1" applyFont="1" applyFill="1" applyBorder="1" applyAlignment="1">
      <alignment horizontal="center" vertical="center" wrapText="1"/>
    </xf>
    <xf numFmtId="165" fontId="70" fillId="12" borderId="17" xfId="0" applyNumberFormat="1" applyFont="1" applyFill="1" applyBorder="1" applyAlignment="1">
      <alignment horizontal="center" vertical="center" wrapText="1"/>
    </xf>
    <xf numFmtId="0" fontId="6" fillId="17" borderId="0" xfId="0" applyFont="1" applyFill="1" applyAlignment="1">
      <alignment horizontal="left" vertical="center" wrapText="1"/>
    </xf>
    <xf numFmtId="0" fontId="72" fillId="0" borderId="22" xfId="0" applyFont="1" applyBorder="1" applyAlignment="1">
      <alignment horizontal="left" vertical="center" wrapText="1"/>
    </xf>
    <xf numFmtId="0" fontId="72" fillId="0" borderId="0" xfId="0" applyFont="1" applyAlignment="1">
      <alignment horizontal="left" vertical="center" wrapText="1"/>
    </xf>
    <xf numFmtId="14" fontId="8" fillId="7" borderId="4" xfId="0" applyNumberFormat="1" applyFont="1" applyFill="1" applyBorder="1" applyAlignment="1" applyProtection="1">
      <alignment horizontal="center" vertical="center" wrapText="1"/>
      <protection locked="0"/>
    </xf>
    <xf numFmtId="0" fontId="8" fillId="7" borderId="5" xfId="0" applyFont="1" applyFill="1" applyBorder="1" applyAlignment="1" applyProtection="1">
      <alignment horizontal="center" vertical="center" wrapText="1"/>
      <protection locked="0"/>
    </xf>
    <xf numFmtId="0" fontId="71" fillId="12" borderId="0" xfId="0" quotePrefix="1" applyFont="1" applyFill="1" applyAlignment="1">
      <alignment horizontal="left" vertical="center" wrapText="1"/>
    </xf>
    <xf numFmtId="0" fontId="71" fillId="12" borderId="14" xfId="0" quotePrefix="1" applyFont="1" applyFill="1" applyBorder="1" applyAlignment="1">
      <alignment horizontal="left" vertical="center" wrapText="1"/>
    </xf>
    <xf numFmtId="0" fontId="6" fillId="3" borderId="0" xfId="0" applyFont="1" applyFill="1" applyAlignment="1">
      <alignment horizontal="left" vertical="center" wrapText="1"/>
    </xf>
    <xf numFmtId="0" fontId="36" fillId="2" borderId="0" xfId="0" applyFont="1" applyFill="1" applyAlignment="1">
      <alignment horizontal="left" vertical="center" wrapText="1"/>
    </xf>
    <xf numFmtId="0" fontId="8" fillId="13" borderId="4" xfId="0" applyFont="1" applyFill="1" applyBorder="1" applyAlignment="1" applyProtection="1">
      <alignment horizontal="center" vertical="center" wrapText="1"/>
      <protection locked="0"/>
    </xf>
    <xf numFmtId="0" fontId="8" fillId="13" borderId="6" xfId="0" applyFont="1" applyFill="1" applyBorder="1" applyAlignment="1" applyProtection="1">
      <alignment horizontal="center" vertical="center" wrapText="1"/>
      <protection locked="0"/>
    </xf>
    <xf numFmtId="0" fontId="25" fillId="0" borderId="0" xfId="0" applyFont="1" applyAlignment="1">
      <alignment horizontal="center" vertical="center"/>
    </xf>
    <xf numFmtId="0" fontId="74" fillId="8" borderId="0" xfId="0" quotePrefix="1" applyFont="1" applyFill="1" applyAlignment="1">
      <alignment horizontal="left" vertical="center" wrapText="1"/>
    </xf>
    <xf numFmtId="165" fontId="38" fillId="0" borderId="0" xfId="0" applyNumberFormat="1" applyFont="1" applyAlignment="1">
      <alignment horizontal="center" vertical="center" wrapText="1"/>
    </xf>
    <xf numFmtId="0" fontId="103" fillId="8" borderId="0" xfId="0" applyFont="1" applyFill="1" applyAlignment="1">
      <alignment horizontal="left" vertical="center" wrapText="1"/>
    </xf>
    <xf numFmtId="0" fontId="74" fillId="8" borderId="0" xfId="0" applyFont="1" applyFill="1" applyAlignment="1">
      <alignment horizontal="left" vertical="top"/>
    </xf>
    <xf numFmtId="0" fontId="74" fillId="8" borderId="10" xfId="0" applyFont="1" applyFill="1" applyBorder="1" applyAlignment="1">
      <alignment horizontal="left" vertical="top"/>
    </xf>
    <xf numFmtId="0" fontId="76" fillId="8" borderId="0" xfId="0" applyFont="1" applyFill="1" applyAlignment="1">
      <alignment horizontal="left" vertical="top" wrapText="1"/>
    </xf>
    <xf numFmtId="0" fontId="33" fillId="8" borderId="10" xfId="0" applyFont="1" applyFill="1" applyBorder="1" applyAlignment="1">
      <alignment horizontal="left" vertical="top"/>
    </xf>
    <xf numFmtId="0" fontId="4" fillId="5" borderId="0" xfId="0" applyFont="1" applyFill="1" applyAlignment="1">
      <alignment horizontal="left" vertical="top" wrapText="1"/>
    </xf>
    <xf numFmtId="0" fontId="4" fillId="5" borderId="0" xfId="0" applyFont="1" applyFill="1" applyAlignment="1">
      <alignment horizontal="left" vertical="top"/>
    </xf>
    <xf numFmtId="0" fontId="75" fillId="8" borderId="0" xfId="0" applyFont="1" applyFill="1" applyAlignment="1">
      <alignment horizontal="left" vertical="center" wrapText="1"/>
    </xf>
    <xf numFmtId="0" fontId="8" fillId="13" borderId="31" xfId="0" applyFont="1" applyFill="1" applyBorder="1" applyAlignment="1" applyProtection="1">
      <alignment horizontal="center" vertical="center" wrapText="1"/>
      <protection locked="0"/>
    </xf>
    <xf numFmtId="0" fontId="8" fillId="13" borderId="21" xfId="0" applyFont="1" applyFill="1" applyBorder="1" applyAlignment="1" applyProtection="1">
      <alignment horizontal="center" vertical="center" wrapText="1"/>
      <protection locked="0"/>
    </xf>
    <xf numFmtId="0" fontId="7" fillId="17" borderId="4" xfId="0" applyFont="1" applyFill="1" applyBorder="1" applyAlignment="1">
      <alignment horizontal="center" vertical="center" wrapText="1"/>
    </xf>
    <xf numFmtId="0" fontId="7" fillId="17" borderId="6" xfId="0" applyFont="1" applyFill="1" applyBorder="1" applyAlignment="1">
      <alignment horizontal="center" vertical="center" wrapText="1"/>
    </xf>
    <xf numFmtId="0" fontId="54" fillId="17" borderId="11" xfId="0" applyFont="1" applyFill="1" applyBorder="1" applyAlignment="1">
      <alignment horizontal="center" vertical="center"/>
    </xf>
    <xf numFmtId="0" fontId="54" fillId="17" borderId="12" xfId="0" applyFont="1" applyFill="1" applyBorder="1" applyAlignment="1">
      <alignment horizontal="center" vertical="center"/>
    </xf>
    <xf numFmtId="0" fontId="44" fillId="2" borderId="8" xfId="0" applyFont="1" applyFill="1" applyBorder="1" applyAlignment="1">
      <alignment horizontal="left"/>
    </xf>
    <xf numFmtId="0" fontId="80" fillId="0" borderId="29" xfId="0" applyFont="1" applyBorder="1" applyAlignment="1">
      <alignment horizontal="center" vertical="center" wrapText="1"/>
    </xf>
    <xf numFmtId="0" fontId="80" fillId="0" borderId="0" xfId="0" applyFont="1" applyAlignment="1">
      <alignment horizontal="center" vertical="center" wrapText="1"/>
    </xf>
    <xf numFmtId="0" fontId="80" fillId="0" borderId="30" xfId="0" applyFont="1" applyBorder="1" applyAlignment="1">
      <alignment horizontal="center" vertical="center" wrapText="1"/>
    </xf>
    <xf numFmtId="0" fontId="24" fillId="9" borderId="17" xfId="0" applyFont="1" applyFill="1" applyBorder="1" applyAlignment="1">
      <alignment horizontal="center" vertical="center"/>
    </xf>
    <xf numFmtId="166" fontId="8" fillId="22" borderId="37" xfId="0" applyNumberFormat="1" applyFont="1" applyFill="1" applyBorder="1" applyAlignment="1">
      <alignment horizontal="center" vertical="center" wrapText="1"/>
    </xf>
  </cellXfs>
  <cellStyles count="11">
    <cellStyle name="Activité" xfId="9" xr:uid="{A46193CB-FEE2-4AD3-80AB-DD3437EA5541}"/>
    <cellStyle name="En-têtes de période" xfId="8" xr:uid="{263C62C1-A504-470B-AA95-76BCBD2D7DB9}"/>
    <cellStyle name="Étiquette" xfId="7" xr:uid="{A7FFFF8C-E998-46B4-AC5B-C3B7A264C145}"/>
    <cellStyle name="Légende du plan" xfId="6" xr:uid="{2D416C36-7003-48EE-BD51-91EB536CC7D9}"/>
    <cellStyle name="Milliers" xfId="1" builtinId="3"/>
    <cellStyle name="Milliers 2" xfId="3" xr:uid="{48F84219-59FB-47B8-838A-D8297C8F9B12}"/>
    <cellStyle name="Monétaire" xfId="10" builtinId="4"/>
    <cellStyle name="Normal" xfId="0" builtinId="0"/>
    <cellStyle name="Normal 2" xfId="2" xr:uid="{4C1BD90B-2979-463B-BEFD-C3A273E20939}"/>
    <cellStyle name="Pourcentage" xfId="4" builtinId="5"/>
    <cellStyle name="Valeur de la période" xfId="5" xr:uid="{5FC2CA2E-5FA0-4B77-B10E-AC52CBAB7EFA}"/>
  </cellStyles>
  <dxfs count="18">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rgb="FF9C0006"/>
      </font>
      <fill>
        <patternFill>
          <bgColor rgb="FFFFC7CE"/>
        </patternFill>
      </fill>
    </dxf>
    <dxf>
      <font>
        <color theme="0" tint="-0.499984740745262"/>
      </font>
      <fill>
        <patternFill>
          <bgColor theme="0" tint="-0.499984740745262"/>
        </patternFill>
      </fill>
    </dxf>
    <dxf>
      <font>
        <color theme="0"/>
      </font>
    </dxf>
    <dxf>
      <fill>
        <patternFill>
          <bgColor rgb="FFFF0000"/>
        </patternFill>
      </fill>
    </dxf>
  </dxfs>
  <tableStyles count="0" defaultTableStyle="TableStyleMedium2" defaultPivotStyle="PivotStyleLight16"/>
  <colors>
    <mruColors>
      <color rgb="FF47CFFF"/>
      <color rgb="FFF29879"/>
      <color rgb="FF8BE1FF"/>
      <color rgb="FF65D7FF"/>
      <color rgb="FF54D454"/>
      <color rgb="FF00BC00"/>
      <color rgb="FFFFABAB"/>
      <color rgb="FF009FE3"/>
      <color rgb="FF00B0F0"/>
      <color rgb="FFFF818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0</xdr:colOff>
      <xdr:row>11</xdr:row>
      <xdr:rowOff>0</xdr:rowOff>
    </xdr:from>
    <xdr:to>
      <xdr:col>1</xdr:col>
      <xdr:colOff>170020</xdr:colOff>
      <xdr:row>11</xdr:row>
      <xdr:rowOff>0</xdr:rowOff>
    </xdr:to>
    <xdr:pic>
      <xdr:nvPicPr>
        <xdr:cNvPr id="7" name="Image 6">
          <a:extLst>
            <a:ext uri="{FF2B5EF4-FFF2-40B4-BE49-F238E27FC236}">
              <a16:creationId xmlns:a16="http://schemas.microsoft.com/office/drawing/2014/main" id="{E117D886-F21B-4916-9BB8-C5CC2514BF7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70793" y="3167625"/>
          <a:ext cx="170020" cy="891996"/>
        </a:xfrm>
        <a:prstGeom prst="rect">
          <a:avLst/>
        </a:prstGeom>
      </xdr:spPr>
    </xdr:pic>
    <xdr:clientData/>
  </xdr:twoCellAnchor>
  <xdr:twoCellAnchor>
    <xdr:from>
      <xdr:col>1</xdr:col>
      <xdr:colOff>0</xdr:colOff>
      <xdr:row>11</xdr:row>
      <xdr:rowOff>0</xdr:rowOff>
    </xdr:from>
    <xdr:to>
      <xdr:col>1</xdr:col>
      <xdr:colOff>170020</xdr:colOff>
      <xdr:row>11</xdr:row>
      <xdr:rowOff>0</xdr:rowOff>
    </xdr:to>
    <xdr:pic>
      <xdr:nvPicPr>
        <xdr:cNvPr id="8" name="Image 7">
          <a:extLst>
            <a:ext uri="{FF2B5EF4-FFF2-40B4-BE49-F238E27FC236}">
              <a16:creationId xmlns:a16="http://schemas.microsoft.com/office/drawing/2014/main" id="{19A0A709-9AFE-40F3-9B3C-ACAE369F89B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8420" r="47145"/>
        <a:stretch/>
      </xdr:blipFill>
      <xdr:spPr>
        <a:xfrm>
          <a:off x="170793" y="4447860"/>
          <a:ext cx="170020" cy="726432"/>
        </a:xfrm>
        <a:prstGeom prst="rect">
          <a:avLst/>
        </a:prstGeom>
      </xdr:spPr>
    </xdr:pic>
    <xdr:clientData/>
  </xdr:twoCellAnchor>
  <xdr:twoCellAnchor>
    <xdr:from>
      <xdr:col>1</xdr:col>
      <xdr:colOff>0</xdr:colOff>
      <xdr:row>11</xdr:row>
      <xdr:rowOff>0</xdr:rowOff>
    </xdr:from>
    <xdr:to>
      <xdr:col>1</xdr:col>
      <xdr:colOff>170020</xdr:colOff>
      <xdr:row>11</xdr:row>
      <xdr:rowOff>0</xdr:rowOff>
    </xdr:to>
    <xdr:pic>
      <xdr:nvPicPr>
        <xdr:cNvPr id="9" name="Image 8">
          <a:extLst>
            <a:ext uri="{FF2B5EF4-FFF2-40B4-BE49-F238E27FC236}">
              <a16:creationId xmlns:a16="http://schemas.microsoft.com/office/drawing/2014/main" id="{2D9789AA-4ECE-4E45-8581-F7B2ED9B16B7}"/>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48420" r="47145"/>
        <a:stretch/>
      </xdr:blipFill>
      <xdr:spPr>
        <a:xfrm>
          <a:off x="170793" y="5495500"/>
          <a:ext cx="170020" cy="705603"/>
        </a:xfrm>
        <a:prstGeom prst="rect">
          <a:avLst/>
        </a:prstGeom>
      </xdr:spPr>
    </xdr:pic>
    <xdr:clientData/>
  </xdr:twoCellAnchor>
  <xdr:twoCellAnchor>
    <xdr:from>
      <xdr:col>1</xdr:col>
      <xdr:colOff>7831</xdr:colOff>
      <xdr:row>11</xdr:row>
      <xdr:rowOff>169512</xdr:rowOff>
    </xdr:from>
    <xdr:to>
      <xdr:col>2</xdr:col>
      <xdr:colOff>26364</xdr:colOff>
      <xdr:row>33</xdr:row>
      <xdr:rowOff>0</xdr:rowOff>
    </xdr:to>
    <xdr:pic>
      <xdr:nvPicPr>
        <xdr:cNvPr id="4" name="Image 3">
          <a:extLst>
            <a:ext uri="{FF2B5EF4-FFF2-40B4-BE49-F238E27FC236}">
              <a16:creationId xmlns:a16="http://schemas.microsoft.com/office/drawing/2014/main" id="{6B44739D-A2C7-4AED-AA3B-0532C4F4D552}"/>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48420" r="47145"/>
        <a:stretch/>
      </xdr:blipFill>
      <xdr:spPr>
        <a:xfrm>
          <a:off x="177344" y="2276313"/>
          <a:ext cx="188045" cy="6554491"/>
        </a:xfrm>
        <a:prstGeom prst="rect">
          <a:avLst/>
        </a:prstGeom>
      </xdr:spPr>
    </xdr:pic>
    <xdr:clientData/>
  </xdr:twoCellAnchor>
  <xdr:twoCellAnchor>
    <xdr:from>
      <xdr:col>0</xdr:col>
      <xdr:colOff>170447</xdr:colOff>
      <xdr:row>33</xdr:row>
      <xdr:rowOff>0</xdr:rowOff>
    </xdr:from>
    <xdr:to>
      <xdr:col>1</xdr:col>
      <xdr:colOff>170020</xdr:colOff>
      <xdr:row>33</xdr:row>
      <xdr:rowOff>0</xdr:rowOff>
    </xdr:to>
    <xdr:pic>
      <xdr:nvPicPr>
        <xdr:cNvPr id="15" name="Image 14">
          <a:extLst>
            <a:ext uri="{FF2B5EF4-FFF2-40B4-BE49-F238E27FC236}">
              <a16:creationId xmlns:a16="http://schemas.microsoft.com/office/drawing/2014/main" id="{B92EC06E-A0B0-46B3-A340-F8FDFC3C6B29}"/>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48420" r="47145"/>
        <a:stretch/>
      </xdr:blipFill>
      <xdr:spPr>
        <a:xfrm>
          <a:off x="170447" y="15080182"/>
          <a:ext cx="170366" cy="3667646"/>
        </a:xfrm>
        <a:prstGeom prst="rect">
          <a:avLst/>
        </a:prstGeom>
      </xdr:spPr>
    </xdr:pic>
    <xdr:clientData/>
  </xdr:twoCellAnchor>
  <xdr:twoCellAnchor editAs="oneCell">
    <xdr:from>
      <xdr:col>5</xdr:col>
      <xdr:colOff>318654</xdr:colOff>
      <xdr:row>0</xdr:row>
      <xdr:rowOff>138545</xdr:rowOff>
    </xdr:from>
    <xdr:to>
      <xdr:col>5</xdr:col>
      <xdr:colOff>3598519</xdr:colOff>
      <xdr:row>9</xdr:row>
      <xdr:rowOff>55065</xdr:rowOff>
    </xdr:to>
    <xdr:pic>
      <xdr:nvPicPr>
        <xdr:cNvPr id="3" name="Image 2">
          <a:extLst>
            <a:ext uri="{FF2B5EF4-FFF2-40B4-BE49-F238E27FC236}">
              <a16:creationId xmlns:a16="http://schemas.microsoft.com/office/drawing/2014/main" id="{7AC66541-1B56-4388-8F08-7B85742C2293}"/>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5999018" y="138545"/>
          <a:ext cx="3287485" cy="15141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162743</xdr:colOff>
      <xdr:row>74</xdr:row>
      <xdr:rowOff>1</xdr:rowOff>
    </xdr:from>
    <xdr:to>
      <xdr:col>2</xdr:col>
      <xdr:colOff>417</xdr:colOff>
      <xdr:row>252</xdr:row>
      <xdr:rowOff>0</xdr:rowOff>
    </xdr:to>
    <xdr:pic>
      <xdr:nvPicPr>
        <xdr:cNvPr id="40" name="Image 39">
          <a:extLst>
            <a:ext uri="{FF2B5EF4-FFF2-40B4-BE49-F238E27FC236}">
              <a16:creationId xmlns:a16="http://schemas.microsoft.com/office/drawing/2014/main" id="{A6461B1E-5EB5-42A5-B92F-33E7DE44A538}"/>
            </a:ext>
          </a:extLst>
        </xdr:cNvPr>
        <xdr:cNvPicPr>
          <a:picLocks noChangeAspect="1"/>
        </xdr:cNvPicPr>
      </xdr:nvPicPr>
      <xdr:blipFill rotWithShape="1">
        <a:blip xmlns:r="http://schemas.openxmlformats.org/officeDocument/2006/relationships" r:embed="rId1" cstate="print">
          <a:duotone>
            <a:prstClr val="black"/>
            <a:srgbClr val="00B050">
              <a:tint val="45000"/>
              <a:satMod val="400000"/>
            </a:srgbClr>
          </a:duotone>
          <a:extLst>
            <a:ext uri="{28A0092B-C50C-407E-A947-70E740481C1C}">
              <a14:useLocalDpi xmlns:a14="http://schemas.microsoft.com/office/drawing/2010/main" val="0"/>
            </a:ext>
          </a:extLst>
        </a:blip>
        <a:srcRect l="48420" r="47145"/>
        <a:stretch/>
      </xdr:blipFill>
      <xdr:spPr>
        <a:xfrm>
          <a:off x="162743" y="27418146"/>
          <a:ext cx="170183" cy="29003336"/>
        </a:xfrm>
        <a:prstGeom prst="rect">
          <a:avLst/>
        </a:prstGeom>
      </xdr:spPr>
    </xdr:pic>
    <xdr:clientData/>
  </xdr:twoCellAnchor>
  <xdr:twoCellAnchor>
    <xdr:from>
      <xdr:col>1</xdr:col>
      <xdr:colOff>2721</xdr:colOff>
      <xdr:row>20</xdr:row>
      <xdr:rowOff>12448</xdr:rowOff>
    </xdr:from>
    <xdr:to>
      <xdr:col>2</xdr:col>
      <xdr:colOff>634</xdr:colOff>
      <xdr:row>40</xdr:row>
      <xdr:rowOff>3495</xdr:rowOff>
    </xdr:to>
    <xdr:pic>
      <xdr:nvPicPr>
        <xdr:cNvPr id="10" name="Image 9">
          <a:extLst>
            <a:ext uri="{FF2B5EF4-FFF2-40B4-BE49-F238E27FC236}">
              <a16:creationId xmlns:a16="http://schemas.microsoft.com/office/drawing/2014/main" id="{C7D27C12-E6F6-EE23-0A0E-ECE722F3F7F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70809" y="4965448"/>
          <a:ext cx="166001" cy="4406165"/>
        </a:xfrm>
        <a:prstGeom prst="rect">
          <a:avLst/>
        </a:prstGeom>
      </xdr:spPr>
    </xdr:pic>
    <xdr:clientData/>
  </xdr:twoCellAnchor>
  <xdr:twoCellAnchor>
    <xdr:from>
      <xdr:col>1</xdr:col>
      <xdr:colOff>2721</xdr:colOff>
      <xdr:row>43</xdr:row>
      <xdr:rowOff>126994</xdr:rowOff>
    </xdr:from>
    <xdr:to>
      <xdr:col>2</xdr:col>
      <xdr:colOff>634</xdr:colOff>
      <xdr:row>71</xdr:row>
      <xdr:rowOff>97262</xdr:rowOff>
    </xdr:to>
    <xdr:pic>
      <xdr:nvPicPr>
        <xdr:cNvPr id="11" name="Image 10">
          <a:extLst>
            <a:ext uri="{FF2B5EF4-FFF2-40B4-BE49-F238E27FC236}">
              <a16:creationId xmlns:a16="http://schemas.microsoft.com/office/drawing/2014/main" id="{95103953-5AE9-4AA5-9DFF-61FA678A54C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74171" y="11347444"/>
          <a:ext cx="169363" cy="12438493"/>
        </a:xfrm>
        <a:prstGeom prst="rect">
          <a:avLst/>
        </a:prstGeom>
      </xdr:spPr>
    </xdr:pic>
    <xdr:clientData/>
  </xdr:twoCellAnchor>
  <xdr:twoCellAnchor editAs="oneCell">
    <xdr:from>
      <xdr:col>5</xdr:col>
      <xdr:colOff>348343</xdr:colOff>
      <xdr:row>1</xdr:row>
      <xdr:rowOff>76200</xdr:rowOff>
    </xdr:from>
    <xdr:to>
      <xdr:col>6</xdr:col>
      <xdr:colOff>1045867</xdr:colOff>
      <xdr:row>9</xdr:row>
      <xdr:rowOff>77208</xdr:rowOff>
    </xdr:to>
    <xdr:pic>
      <xdr:nvPicPr>
        <xdr:cNvPr id="2" name="Image 1">
          <a:extLst>
            <a:ext uri="{FF2B5EF4-FFF2-40B4-BE49-F238E27FC236}">
              <a16:creationId xmlns:a16="http://schemas.microsoft.com/office/drawing/2014/main" id="{BA0863D5-8110-4B81-8995-2D8454B7D1F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445829" y="261257"/>
          <a:ext cx="3287485" cy="151412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10</xdr:row>
      <xdr:rowOff>0</xdr:rowOff>
    </xdr:from>
    <xdr:to>
      <xdr:col>1</xdr:col>
      <xdr:colOff>164589</xdr:colOff>
      <xdr:row>41</xdr:row>
      <xdr:rowOff>170794</xdr:rowOff>
    </xdr:to>
    <xdr:pic>
      <xdr:nvPicPr>
        <xdr:cNvPr id="4" name="Image 3">
          <a:extLst>
            <a:ext uri="{FF2B5EF4-FFF2-40B4-BE49-F238E27FC236}">
              <a16:creationId xmlns:a16="http://schemas.microsoft.com/office/drawing/2014/main" id="{BA6303B6-1835-4859-9F02-EBE37D94ABF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70793" y="1865586"/>
          <a:ext cx="164589" cy="8119242"/>
        </a:xfrm>
        <a:prstGeom prst="rect">
          <a:avLst/>
        </a:prstGeom>
      </xdr:spPr>
    </xdr:pic>
    <xdr:clientData/>
  </xdr:twoCellAnchor>
  <xdr:twoCellAnchor editAs="oneCell">
    <xdr:from>
      <xdr:col>6</xdr:col>
      <xdr:colOff>620486</xdr:colOff>
      <xdr:row>0</xdr:row>
      <xdr:rowOff>152401</xdr:rowOff>
    </xdr:from>
    <xdr:to>
      <xdr:col>7</xdr:col>
      <xdr:colOff>2677885</xdr:colOff>
      <xdr:row>8</xdr:row>
      <xdr:rowOff>175180</xdr:rowOff>
    </xdr:to>
    <xdr:pic>
      <xdr:nvPicPr>
        <xdr:cNvPr id="6" name="Image 5">
          <a:extLst>
            <a:ext uri="{FF2B5EF4-FFF2-40B4-BE49-F238E27FC236}">
              <a16:creationId xmlns:a16="http://schemas.microsoft.com/office/drawing/2014/main" id="{8C6A1EA2-AAF9-4FFC-237D-263A36FE22F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529943" y="152401"/>
          <a:ext cx="3287485" cy="1514122"/>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5A21E-7E00-470D-9A15-FD65BCECE0E2}">
  <sheetPr codeName="Feuil9">
    <tabColor theme="0" tint="-0.34998626667073579"/>
  </sheetPr>
  <dimension ref="A1:AL43"/>
  <sheetViews>
    <sheetView showGridLines="0" zoomScale="70" zoomScaleNormal="70" workbookViewId="0">
      <selection activeCell="V36" sqref="V36"/>
    </sheetView>
  </sheetViews>
  <sheetFormatPr baseColWidth="10" defaultColWidth="11.44140625" defaultRowHeight="14.4" x14ac:dyDescent="0.3"/>
  <cols>
    <col min="1" max="2" width="40.44140625" customWidth="1"/>
    <col min="3" max="3" width="47.77734375" customWidth="1"/>
    <col min="4" max="4" width="53.44140625" customWidth="1"/>
    <col min="5" max="5" width="50.44140625" bestFit="1" customWidth="1"/>
    <col min="6" max="6" width="8.21875" customWidth="1"/>
    <col min="7" max="7" width="10.5546875" customWidth="1"/>
    <col min="8" max="9" width="8.21875" customWidth="1"/>
    <col min="10" max="10" width="10.44140625" customWidth="1"/>
    <col min="11" max="11" width="8.21875" customWidth="1"/>
    <col min="12" max="12" width="20.77734375" customWidth="1"/>
    <col min="16" max="16" width="9.21875" customWidth="1"/>
    <col min="17" max="17" width="18.21875" customWidth="1"/>
    <col min="18" max="18" width="5.33203125" customWidth="1"/>
    <col min="19" max="19" width="25.21875" bestFit="1" customWidth="1"/>
    <col min="20" max="20" width="7.109375" customWidth="1"/>
    <col min="21" max="21" width="17" customWidth="1"/>
    <col min="22" max="22" width="30.44140625" customWidth="1"/>
    <col min="23" max="23" width="14.21875" customWidth="1"/>
    <col min="24" max="24" width="5.33203125" customWidth="1"/>
    <col min="25" max="25" width="17.6640625" customWidth="1"/>
    <col min="26" max="26" width="7.88671875" customWidth="1"/>
    <col min="27" max="27" width="22.44140625" customWidth="1"/>
    <col min="28" max="31" width="38.5546875" customWidth="1"/>
    <col min="32" max="32" width="6.5546875" customWidth="1"/>
    <col min="34" max="34" width="32.33203125" customWidth="1"/>
    <col min="35" max="35" width="6.88671875" customWidth="1"/>
    <col min="36" max="36" width="17.77734375" customWidth="1"/>
    <col min="37" max="37" width="19.21875" customWidth="1"/>
    <col min="38" max="38" width="22.6640625" customWidth="1"/>
  </cols>
  <sheetData>
    <row r="1" spans="1:38" ht="76.8" customHeight="1" x14ac:dyDescent="0.3">
      <c r="A1" s="115" t="s">
        <v>95</v>
      </c>
      <c r="B1" s="115" t="s">
        <v>100</v>
      </c>
      <c r="C1" s="116" t="s">
        <v>151</v>
      </c>
      <c r="D1" s="116" t="s">
        <v>152</v>
      </c>
      <c r="E1" s="116" t="s">
        <v>153</v>
      </c>
      <c r="G1" s="116" t="s">
        <v>155</v>
      </c>
      <c r="I1" s="195" t="s">
        <v>124</v>
      </c>
      <c r="J1" s="195"/>
      <c r="L1" s="195" t="s">
        <v>0</v>
      </c>
      <c r="M1" s="195"/>
      <c r="N1" s="104"/>
      <c r="O1" s="118" t="s">
        <v>132</v>
      </c>
      <c r="Q1" s="118" t="s">
        <v>142</v>
      </c>
      <c r="S1" s="118" t="s">
        <v>1</v>
      </c>
      <c r="U1" s="121" t="s">
        <v>137</v>
      </c>
      <c r="V1" s="120"/>
      <c r="W1" s="117" t="s">
        <v>154</v>
      </c>
      <c r="Y1" s="117" t="s">
        <v>196</v>
      </c>
      <c r="AA1" s="125"/>
      <c r="AB1" s="122" t="s">
        <v>191</v>
      </c>
      <c r="AC1" s="122" t="s">
        <v>192</v>
      </c>
      <c r="AD1" s="122" t="s">
        <v>157</v>
      </c>
      <c r="AE1" s="122" t="s">
        <v>158</v>
      </c>
      <c r="AF1" s="104"/>
      <c r="AH1" s="24" t="s">
        <v>2</v>
      </c>
      <c r="AJ1" s="123" t="s">
        <v>3</v>
      </c>
      <c r="AL1" s="119" t="s">
        <v>181</v>
      </c>
    </row>
    <row r="2" spans="1:38" x14ac:dyDescent="0.3">
      <c r="A2" t="s">
        <v>4</v>
      </c>
      <c r="B2" t="s">
        <v>4</v>
      </c>
      <c r="C2" t="s">
        <v>4</v>
      </c>
      <c r="D2" t="s">
        <v>4</v>
      </c>
      <c r="E2" t="s">
        <v>4</v>
      </c>
      <c r="G2" t="s">
        <v>4</v>
      </c>
      <c r="I2" t="s">
        <v>123</v>
      </c>
      <c r="J2" s="1">
        <v>8000</v>
      </c>
      <c r="L2" t="s">
        <v>123</v>
      </c>
      <c r="M2" s="1">
        <v>40000</v>
      </c>
      <c r="N2" s="1"/>
      <c r="O2" t="s">
        <v>4</v>
      </c>
      <c r="Q2" t="s">
        <v>4</v>
      </c>
      <c r="S2" t="s">
        <v>4</v>
      </c>
      <c r="U2" t="s">
        <v>4</v>
      </c>
      <c r="W2" t="s">
        <v>4</v>
      </c>
      <c r="Y2" t="s">
        <v>4</v>
      </c>
      <c r="AB2" t="s">
        <v>4</v>
      </c>
      <c r="AC2" t="s">
        <v>4</v>
      </c>
      <c r="AD2" t="s">
        <v>4</v>
      </c>
      <c r="AE2" t="s">
        <v>4</v>
      </c>
      <c r="AH2" t="s">
        <v>5</v>
      </c>
      <c r="AJ2" t="s">
        <v>4</v>
      </c>
      <c r="AL2" t="s">
        <v>4</v>
      </c>
    </row>
    <row r="3" spans="1:38" s="10" customFormat="1" ht="43.8" customHeight="1" x14ac:dyDescent="0.3">
      <c r="A3" s="10" t="s">
        <v>7</v>
      </c>
      <c r="B3" s="10" t="s">
        <v>8</v>
      </c>
      <c r="C3" s="25" t="s">
        <v>9</v>
      </c>
      <c r="D3" s="25" t="s">
        <v>10</v>
      </c>
      <c r="E3" s="25" t="s">
        <v>11</v>
      </c>
      <c r="G3" s="10" t="s">
        <v>156</v>
      </c>
      <c r="J3" s="1">
        <v>20000</v>
      </c>
      <c r="M3" s="101">
        <v>100000</v>
      </c>
      <c r="N3" s="101"/>
      <c r="O3">
        <v>1</v>
      </c>
      <c r="Q3" t="s">
        <v>143</v>
      </c>
      <c r="S3" s="10" t="s">
        <v>12</v>
      </c>
      <c r="U3" s="10" t="s">
        <v>186</v>
      </c>
      <c r="W3" s="10" t="s">
        <v>13</v>
      </c>
      <c r="Y3" s="10" t="s">
        <v>203</v>
      </c>
      <c r="AB3" s="102" t="s">
        <v>122</v>
      </c>
      <c r="AC3" s="102" t="s">
        <v>122</v>
      </c>
      <c r="AD3" s="102" t="s">
        <v>122</v>
      </c>
      <c r="AE3" s="102" t="s">
        <v>122</v>
      </c>
      <c r="AF3" s="102"/>
      <c r="AH3" s="10" t="s">
        <v>14</v>
      </c>
      <c r="AJ3" t="s">
        <v>166</v>
      </c>
      <c r="AL3" s="10" t="s">
        <v>8</v>
      </c>
    </row>
    <row r="4" spans="1:38" ht="14.55" customHeight="1" x14ac:dyDescent="0.3">
      <c r="A4" s="10" t="s">
        <v>23</v>
      </c>
      <c r="B4" s="10" t="s">
        <v>165</v>
      </c>
      <c r="C4" s="25" t="s">
        <v>16</v>
      </c>
      <c r="D4" s="25" t="s">
        <v>17</v>
      </c>
      <c r="E4" s="25" t="s">
        <v>18</v>
      </c>
      <c r="G4" s="25" t="s">
        <v>164</v>
      </c>
      <c r="M4" s="1"/>
      <c r="N4" s="1"/>
      <c r="O4" s="10">
        <v>2</v>
      </c>
      <c r="Q4" s="10" t="s">
        <v>144</v>
      </c>
      <c r="S4" t="s">
        <v>20</v>
      </c>
      <c r="U4" t="s">
        <v>206</v>
      </c>
      <c r="W4" t="s">
        <v>21</v>
      </c>
      <c r="Y4" s="10" t="s">
        <v>197</v>
      </c>
      <c r="AB4" t="s">
        <v>121</v>
      </c>
      <c r="AC4" t="s">
        <v>121</v>
      </c>
      <c r="AD4" t="s">
        <v>121</v>
      </c>
      <c r="AE4" s="136" t="s">
        <v>170</v>
      </c>
      <c r="AF4" s="103"/>
      <c r="AH4" t="s">
        <v>22</v>
      </c>
      <c r="AJ4" t="s">
        <v>41</v>
      </c>
      <c r="AL4" t="s">
        <v>165</v>
      </c>
    </row>
    <row r="5" spans="1:38" s="10" customFormat="1" ht="28.8" x14ac:dyDescent="0.3">
      <c r="A5" s="10" t="s">
        <v>35</v>
      </c>
      <c r="C5" s="25" t="s">
        <v>24</v>
      </c>
      <c r="D5" s="95" t="s">
        <v>25</v>
      </c>
      <c r="E5" s="25" t="s">
        <v>26</v>
      </c>
      <c r="G5" s="10" t="s">
        <v>190</v>
      </c>
      <c r="M5" s="101"/>
      <c r="N5" s="101"/>
      <c r="O5">
        <v>3</v>
      </c>
      <c r="Q5" s="71" t="s">
        <v>145</v>
      </c>
      <c r="S5" s="10" t="s">
        <v>27</v>
      </c>
      <c r="U5" t="s">
        <v>207</v>
      </c>
      <c r="Y5" t="s">
        <v>198</v>
      </c>
      <c r="AB5" s="10" t="s">
        <v>19</v>
      </c>
      <c r="AC5" s="10" t="s">
        <v>19</v>
      </c>
      <c r="AD5" s="10" t="s">
        <v>19</v>
      </c>
      <c r="AH5" s="10" t="s">
        <v>28</v>
      </c>
      <c r="AJ5" t="s">
        <v>167</v>
      </c>
    </row>
    <row r="6" spans="1:38" x14ac:dyDescent="0.3">
      <c r="C6" s="25" t="s">
        <v>30</v>
      </c>
      <c r="D6" s="25" t="s">
        <v>31</v>
      </c>
      <c r="E6" s="25" t="s">
        <v>32</v>
      </c>
      <c r="M6" s="1"/>
      <c r="N6" s="1"/>
      <c r="O6" s="10">
        <v>4</v>
      </c>
      <c r="S6" t="s">
        <v>33</v>
      </c>
      <c r="U6" t="s">
        <v>138</v>
      </c>
      <c r="AA6" s="29" t="s">
        <v>4</v>
      </c>
      <c r="AB6" s="29" t="s">
        <v>202</v>
      </c>
      <c r="AC6" s="29" t="s">
        <v>160</v>
      </c>
      <c r="AD6" s="29" t="s">
        <v>159</v>
      </c>
      <c r="AE6" s="29" t="s">
        <v>161</v>
      </c>
      <c r="AJ6" t="s">
        <v>168</v>
      </c>
    </row>
    <row r="7" spans="1:38" x14ac:dyDescent="0.3">
      <c r="C7" s="25" t="s">
        <v>36</v>
      </c>
      <c r="D7" s="95" t="s">
        <v>37</v>
      </c>
      <c r="E7" s="25" t="s">
        <v>38</v>
      </c>
      <c r="M7" s="1"/>
      <c r="N7" s="1"/>
      <c r="O7">
        <v>5</v>
      </c>
      <c r="S7" t="s">
        <v>39</v>
      </c>
      <c r="AB7" s="29"/>
      <c r="AJ7" t="s">
        <v>29</v>
      </c>
    </row>
    <row r="8" spans="1:38" x14ac:dyDescent="0.3">
      <c r="C8" s="95" t="s">
        <v>42</v>
      </c>
      <c r="D8" s="25" t="s">
        <v>43</v>
      </c>
      <c r="E8" s="25" t="s">
        <v>44</v>
      </c>
      <c r="M8" s="1"/>
      <c r="N8" s="1"/>
      <c r="O8" s="1"/>
      <c r="S8" t="s">
        <v>45</v>
      </c>
      <c r="AJ8" t="s">
        <v>34</v>
      </c>
    </row>
    <row r="9" spans="1:38" ht="15" customHeight="1" x14ac:dyDescent="0.3">
      <c r="D9" s="25" t="s">
        <v>46</v>
      </c>
      <c r="E9" s="25" t="s">
        <v>47</v>
      </c>
      <c r="S9" t="s">
        <v>48</v>
      </c>
      <c r="AJ9" t="s">
        <v>53</v>
      </c>
    </row>
    <row r="10" spans="1:38" ht="15" customHeight="1" x14ac:dyDescent="0.3">
      <c r="D10" s="25" t="s">
        <v>50</v>
      </c>
      <c r="E10" s="25" t="s">
        <v>51</v>
      </c>
      <c r="S10" t="s">
        <v>52</v>
      </c>
      <c r="AJ10" t="s">
        <v>15</v>
      </c>
    </row>
    <row r="11" spans="1:38" x14ac:dyDescent="0.3">
      <c r="D11" s="95" t="s">
        <v>54</v>
      </c>
      <c r="E11" s="25" t="s">
        <v>55</v>
      </c>
      <c r="S11" t="s">
        <v>56</v>
      </c>
      <c r="AJ11" t="s">
        <v>49</v>
      </c>
    </row>
    <row r="12" spans="1:38" x14ac:dyDescent="0.3">
      <c r="D12" s="95" t="s">
        <v>57</v>
      </c>
      <c r="E12" s="25" t="s">
        <v>58</v>
      </c>
      <c r="S12" t="s">
        <v>59</v>
      </c>
      <c r="AB12" s="23"/>
      <c r="AJ12" t="s">
        <v>40</v>
      </c>
    </row>
    <row r="13" spans="1:38" x14ac:dyDescent="0.3">
      <c r="D13" s="95" t="s">
        <v>60</v>
      </c>
      <c r="E13" s="25" t="s">
        <v>61</v>
      </c>
      <c r="S13" t="s">
        <v>62</v>
      </c>
    </row>
    <row r="14" spans="1:38" x14ac:dyDescent="0.3">
      <c r="A14" t="s">
        <v>63</v>
      </c>
      <c r="D14" s="25" t="s">
        <v>64</v>
      </c>
      <c r="E14" s="25" t="s">
        <v>65</v>
      </c>
      <c r="S14" t="s">
        <v>66</v>
      </c>
    </row>
    <row r="15" spans="1:38" x14ac:dyDescent="0.3">
      <c r="E15" s="25" t="s">
        <v>67</v>
      </c>
      <c r="S15" t="s">
        <v>68</v>
      </c>
    </row>
    <row r="16" spans="1:38" x14ac:dyDescent="0.3">
      <c r="E16" s="25" t="s">
        <v>69</v>
      </c>
      <c r="S16" t="s">
        <v>70</v>
      </c>
    </row>
    <row r="17" spans="5:5" x14ac:dyDescent="0.3">
      <c r="E17" s="25" t="s">
        <v>71</v>
      </c>
    </row>
    <row r="18" spans="5:5" ht="14.55" customHeight="1" x14ac:dyDescent="0.3">
      <c r="E18" s="25" t="s">
        <v>72</v>
      </c>
    </row>
    <row r="29" spans="5:5" ht="14.55" customHeight="1" x14ac:dyDescent="0.3"/>
    <row r="43" spans="21:22" x14ac:dyDescent="0.3">
      <c r="U43" s="23"/>
      <c r="V43" s="23"/>
    </row>
  </sheetData>
  <sortState xmlns:xlrd2="http://schemas.microsoft.com/office/spreadsheetml/2017/richdata2" ref="AF4:AF28">
    <sortCondition ref="AF3:AF28"/>
  </sortState>
  <mergeCells count="2">
    <mergeCell ref="I1:J1"/>
    <mergeCell ref="L1:M1"/>
  </mergeCells>
  <conditionalFormatting sqref="AF14:AF19 AF21:AF22">
    <cfRule type="duplicateValues" dxfId="17" priority="585"/>
  </conditionalFormatting>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6BC03-90D8-41C1-84FC-0997666F6347}">
  <sheetPr codeName="Feuil1">
    <tabColor theme="0" tint="-0.249977111117893"/>
    <pageSetUpPr fitToPage="1"/>
  </sheetPr>
  <dimension ref="A2:R48"/>
  <sheetViews>
    <sheetView showGridLines="0" zoomScale="73" zoomScaleNormal="85" zoomScaleSheetLayoutView="80" workbookViewId="0">
      <selection activeCell="D3" sqref="D3:E7"/>
    </sheetView>
  </sheetViews>
  <sheetFormatPr baseColWidth="10" defaultColWidth="10.77734375" defaultRowHeight="14.4" x14ac:dyDescent="0.3"/>
  <cols>
    <col min="1" max="3" width="2.44140625" style="10" customWidth="1"/>
    <col min="4" max="4" width="38.21875" style="10" customWidth="1"/>
    <col min="5" max="5" width="37.44140625" style="10" customWidth="1"/>
    <col min="6" max="6" width="103.21875" style="10" customWidth="1"/>
    <col min="7" max="7" width="10.77734375" style="10" customWidth="1"/>
    <col min="8" max="16384" width="10.77734375" style="10"/>
  </cols>
  <sheetData>
    <row r="2" spans="4:18" x14ac:dyDescent="0.3">
      <c r="D2"/>
      <c r="E2"/>
    </row>
    <row r="3" spans="4:18" x14ac:dyDescent="0.3">
      <c r="D3" s="196" t="s">
        <v>193</v>
      </c>
      <c r="E3" s="197"/>
    </row>
    <row r="4" spans="4:18" x14ac:dyDescent="0.3">
      <c r="D4" s="198"/>
      <c r="E4" s="199"/>
    </row>
    <row r="5" spans="4:18" x14ac:dyDescent="0.3">
      <c r="D5" s="198"/>
      <c r="E5" s="199"/>
    </row>
    <row r="6" spans="4:18" x14ac:dyDescent="0.3">
      <c r="D6" s="198"/>
      <c r="E6" s="199"/>
    </row>
    <row r="7" spans="4:18" x14ac:dyDescent="0.3">
      <c r="D7" s="200"/>
      <c r="E7" s="201"/>
      <c r="H7" s="83"/>
    </row>
    <row r="8" spans="4:18" s="2" customFormat="1" ht="14.55" customHeight="1" x14ac:dyDescent="0.3">
      <c r="E8" s="12"/>
      <c r="G8" s="12"/>
      <c r="H8" s="12"/>
      <c r="I8" s="12"/>
      <c r="J8" s="12"/>
      <c r="K8" s="12"/>
      <c r="L8" s="12"/>
      <c r="M8" s="12"/>
      <c r="N8" s="12"/>
      <c r="O8" s="12"/>
      <c r="P8" s="12"/>
      <c r="Q8" s="12"/>
      <c r="R8" s="12"/>
    </row>
    <row r="9" spans="4:18" s="2" customFormat="1" ht="14.55" customHeight="1" x14ac:dyDescent="0.3">
      <c r="D9" s="13"/>
      <c r="E9" s="14"/>
      <c r="F9" s="15"/>
      <c r="G9" s="14"/>
      <c r="H9" s="14"/>
      <c r="I9" s="14"/>
      <c r="J9" s="14"/>
      <c r="K9" s="14"/>
      <c r="L9" s="14"/>
      <c r="M9" s="14"/>
      <c r="N9" s="14"/>
      <c r="O9" s="14"/>
      <c r="P9" s="14"/>
      <c r="Q9" s="14"/>
      <c r="R9" s="14"/>
    </row>
    <row r="10" spans="4:18" s="2" customFormat="1" ht="21" x14ac:dyDescent="0.3">
      <c r="D10" s="13"/>
      <c r="E10" s="14"/>
      <c r="F10" s="15"/>
      <c r="G10" s="14"/>
      <c r="H10" s="14"/>
      <c r="I10" s="14"/>
      <c r="J10" s="14"/>
      <c r="K10" s="14"/>
      <c r="L10" s="14"/>
      <c r="M10" s="14"/>
      <c r="N10" s="14"/>
      <c r="O10" s="14"/>
      <c r="P10" s="14"/>
      <c r="Q10" s="14"/>
      <c r="R10" s="14"/>
    </row>
    <row r="11" spans="4:18" s="2" customFormat="1" ht="31.2" x14ac:dyDescent="0.3">
      <c r="D11" s="11" t="s">
        <v>73</v>
      </c>
      <c r="E11" s="15"/>
      <c r="F11" s="15"/>
      <c r="G11" s="14"/>
      <c r="H11" s="14"/>
      <c r="I11" s="14"/>
      <c r="J11" s="14"/>
      <c r="K11" s="14"/>
      <c r="L11" s="14"/>
      <c r="M11" s="14"/>
      <c r="N11" s="14"/>
      <c r="O11" s="14"/>
      <c r="P11" s="14"/>
      <c r="Q11" s="14"/>
      <c r="R11" s="14"/>
    </row>
    <row r="13" spans="4:18" x14ac:dyDescent="0.3">
      <c r="D13" s="19" t="s">
        <v>74</v>
      </c>
    </row>
    <row r="14" spans="4:18" x14ac:dyDescent="0.3">
      <c r="D14" s="17" t="s">
        <v>208</v>
      </c>
    </row>
    <row r="15" spans="4:18" x14ac:dyDescent="0.3">
      <c r="D15" s="17" t="s">
        <v>209</v>
      </c>
    </row>
    <row r="16" spans="4:18" x14ac:dyDescent="0.3">
      <c r="D16" s="17" t="s">
        <v>75</v>
      </c>
    </row>
    <row r="17" spans="1:6" x14ac:dyDescent="0.3">
      <c r="D17" s="17" t="s">
        <v>76</v>
      </c>
    </row>
    <row r="18" spans="1:6" x14ac:dyDescent="0.3">
      <c r="D18" s="17" t="s">
        <v>77</v>
      </c>
    </row>
    <row r="19" spans="1:6" x14ac:dyDescent="0.3">
      <c r="A19" s="126"/>
      <c r="B19" s="126"/>
      <c r="C19" s="126"/>
      <c r="D19" s="127" t="s">
        <v>162</v>
      </c>
      <c r="E19" s="126"/>
      <c r="F19" s="126"/>
    </row>
    <row r="20" spans="1:6" x14ac:dyDescent="0.3">
      <c r="D20" s="17" t="s">
        <v>194</v>
      </c>
    </row>
    <row r="21" spans="1:6" x14ac:dyDescent="0.3">
      <c r="D21" s="17" t="s">
        <v>78</v>
      </c>
    </row>
    <row r="22" spans="1:6" x14ac:dyDescent="0.3">
      <c r="D22" s="27"/>
    </row>
    <row r="23" spans="1:6" x14ac:dyDescent="0.3">
      <c r="D23" s="19" t="s">
        <v>79</v>
      </c>
    </row>
    <row r="24" spans="1:6" x14ac:dyDescent="0.3">
      <c r="D24" s="20" t="s">
        <v>131</v>
      </c>
    </row>
    <row r="25" spans="1:6" x14ac:dyDescent="0.3">
      <c r="D25" s="20"/>
    </row>
    <row r="26" spans="1:6" x14ac:dyDescent="0.3">
      <c r="D26" s="16" t="s">
        <v>80</v>
      </c>
    </row>
    <row r="27" spans="1:6" x14ac:dyDescent="0.3">
      <c r="D27" s="17" t="s">
        <v>81</v>
      </c>
    </row>
    <row r="28" spans="1:6" x14ac:dyDescent="0.3">
      <c r="D28" s="17" t="s">
        <v>82</v>
      </c>
    </row>
    <row r="29" spans="1:6" x14ac:dyDescent="0.3">
      <c r="D29" s="20" t="s">
        <v>210</v>
      </c>
    </row>
    <row r="30" spans="1:6" x14ac:dyDescent="0.3">
      <c r="D30" s="17" t="s">
        <v>83</v>
      </c>
    </row>
    <row r="31" spans="1:6" s="18" customFormat="1" x14ac:dyDescent="0.3">
      <c r="D31" s="16" t="s">
        <v>211</v>
      </c>
    </row>
    <row r="32" spans="1:6" x14ac:dyDescent="0.3">
      <c r="D32" s="20" t="s">
        <v>182</v>
      </c>
    </row>
    <row r="33" spans="4:5" x14ac:dyDescent="0.3">
      <c r="D33" s="20"/>
    </row>
    <row r="34" spans="4:5" s="22" customFormat="1" ht="15" customHeight="1" x14ac:dyDescent="0.3">
      <c r="D34" s="21" t="s">
        <v>163</v>
      </c>
      <c r="E34" s="21"/>
    </row>
    <row r="35" spans="4:5" x14ac:dyDescent="0.3">
      <c r="D35" s="19"/>
    </row>
    <row r="36" spans="4:5" x14ac:dyDescent="0.3">
      <c r="D36" s="19"/>
    </row>
    <row r="38" spans="4:5" ht="18" x14ac:dyDescent="0.3">
      <c r="E38" s="8"/>
    </row>
    <row r="39" spans="4:5" ht="18" x14ac:dyDescent="0.3">
      <c r="E39" s="8"/>
    </row>
    <row r="40" spans="4:5" ht="18" x14ac:dyDescent="0.3">
      <c r="E40" s="8"/>
    </row>
    <row r="41" spans="4:5" ht="18" x14ac:dyDescent="0.3">
      <c r="E41" s="8"/>
    </row>
    <row r="42" spans="4:5" ht="18" x14ac:dyDescent="0.3">
      <c r="E42" s="8"/>
    </row>
    <row r="48" spans="4:5" ht="18" x14ac:dyDescent="0.3">
      <c r="D48" s="8"/>
    </row>
  </sheetData>
  <sheetProtection selectLockedCells="1"/>
  <mergeCells count="1">
    <mergeCell ref="D3:E7"/>
  </mergeCells>
  <printOptions horizontalCentered="1" verticalCentered="1"/>
  <pageMargins left="0.70866141732283472" right="0.70866141732283472" top="0.74803149606299213" bottom="0.74803149606299213" header="0.31496062992125984" footer="0.31496062992125984"/>
  <pageSetup paperSize="9" scale="41"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A49A5-E9EC-4779-A345-4D6DCE716298}">
  <sheetPr codeName="Feuil7">
    <tabColor rgb="FF00B0F0"/>
    <pageSetUpPr fitToPage="1"/>
  </sheetPr>
  <dimension ref="A1:BD253"/>
  <sheetViews>
    <sheetView showGridLines="0" tabSelected="1" zoomScale="68" zoomScaleNormal="70" zoomScaleSheetLayoutView="80" zoomScalePageLayoutView="52" workbookViewId="0">
      <selection activeCell="I13" sqref="I13"/>
    </sheetView>
  </sheetViews>
  <sheetFormatPr baseColWidth="10" defaultColWidth="10.77734375" defaultRowHeight="14.4" outlineLevelRow="2" outlineLevelCol="1" x14ac:dyDescent="0.3"/>
  <cols>
    <col min="1" max="3" width="2.44140625" customWidth="1"/>
    <col min="4" max="4" width="49.77734375" customWidth="1"/>
    <col min="5" max="5" width="50.6640625" customWidth="1"/>
    <col min="6" max="6" width="37.33203125" customWidth="1"/>
    <col min="7" max="7" width="41.109375" customWidth="1"/>
    <col min="8" max="8" width="23.21875" customWidth="1"/>
    <col min="9" max="9" width="25.77734375" customWidth="1"/>
    <col min="10" max="10" width="21.77734375" customWidth="1"/>
    <col min="11" max="11" width="21.44140625" customWidth="1"/>
    <col min="12" max="12" width="19.44140625" customWidth="1"/>
    <col min="13" max="13" width="22.21875" customWidth="1"/>
    <col min="14" max="14" width="18.88671875" customWidth="1"/>
    <col min="15" max="15" width="19.44140625" customWidth="1" outlineLevel="1"/>
    <col min="16" max="16" width="21.44140625" customWidth="1" outlineLevel="1"/>
    <col min="17" max="17" width="17.77734375" customWidth="1" outlineLevel="1"/>
    <col min="18" max="18" width="17" customWidth="1" outlineLevel="1"/>
    <col min="19" max="19" width="25.21875" customWidth="1" outlineLevel="1"/>
  </cols>
  <sheetData>
    <row r="1" spans="1:18" x14ac:dyDescent="0.3">
      <c r="G1" s="29"/>
    </row>
    <row r="3" spans="1:18" ht="15.6" x14ac:dyDescent="0.3">
      <c r="D3" s="196" t="s">
        <v>187</v>
      </c>
      <c r="E3" s="197"/>
      <c r="G3" s="30"/>
    </row>
    <row r="4" spans="1:18" ht="15.6" x14ac:dyDescent="0.3">
      <c r="D4" s="198"/>
      <c r="E4" s="199"/>
      <c r="M4" s="30"/>
    </row>
    <row r="5" spans="1:18" ht="15.6" x14ac:dyDescent="0.3">
      <c r="D5" s="198"/>
      <c r="E5" s="199"/>
      <c r="M5" s="30"/>
    </row>
    <row r="6" spans="1:18" x14ac:dyDescent="0.3">
      <c r="D6" s="198"/>
      <c r="E6" s="199"/>
    </row>
    <row r="7" spans="1:18" x14ac:dyDescent="0.3">
      <c r="D7" s="200"/>
      <c r="E7" s="201"/>
    </row>
    <row r="8" spans="1:18" s="2" customFormat="1" ht="14.55" customHeight="1" x14ac:dyDescent="0.4">
      <c r="D8" s="56"/>
      <c r="E8"/>
      <c r="G8" s="3"/>
      <c r="H8" s="3"/>
      <c r="I8" s="3"/>
      <c r="J8" s="3"/>
      <c r="K8" s="3"/>
      <c r="L8" s="3"/>
      <c r="M8" s="3"/>
      <c r="N8" s="3"/>
      <c r="O8" s="3"/>
      <c r="P8" s="3"/>
      <c r="Q8" s="3"/>
      <c r="R8" s="3"/>
    </row>
    <row r="9" spans="1:18" s="2" customFormat="1" ht="14.55" customHeight="1" x14ac:dyDescent="0.4">
      <c r="D9" s="7"/>
      <c r="E9" s="4"/>
      <c r="F9" s="5"/>
      <c r="G9" s="4"/>
      <c r="H9" s="4"/>
      <c r="I9" s="4"/>
      <c r="J9" s="4"/>
      <c r="K9" s="4"/>
      <c r="L9" s="4"/>
      <c r="M9" s="4"/>
      <c r="N9" s="4"/>
      <c r="O9" s="4"/>
      <c r="P9" s="4"/>
      <c r="Q9" s="4"/>
      <c r="R9" s="4"/>
    </row>
    <row r="10" spans="1:18" s="2" customFormat="1" ht="31.2" x14ac:dyDescent="0.4">
      <c r="D10" s="168" t="s">
        <v>188</v>
      </c>
      <c r="E10" s="4"/>
      <c r="F10" s="5"/>
      <c r="G10" s="4"/>
      <c r="H10" s="4"/>
      <c r="I10" s="4"/>
      <c r="J10" s="4"/>
      <c r="K10" s="4"/>
      <c r="L10" s="4"/>
      <c r="M10" s="4"/>
      <c r="N10" s="4"/>
      <c r="O10" s="4"/>
      <c r="P10" s="4"/>
      <c r="Q10" s="4"/>
      <c r="R10" s="4"/>
    </row>
    <row r="11" spans="1:18" s="2" customFormat="1" ht="14.55" customHeight="1" x14ac:dyDescent="0.4">
      <c r="E11" s="4"/>
      <c r="F11" s="5"/>
      <c r="G11" s="4"/>
      <c r="H11" s="4"/>
      <c r="I11" s="4"/>
      <c r="J11" s="4"/>
      <c r="K11" s="4"/>
      <c r="L11" s="4"/>
      <c r="M11" s="4"/>
      <c r="N11" s="4"/>
      <c r="O11" s="4"/>
      <c r="P11" s="4"/>
      <c r="Q11" s="4"/>
      <c r="R11" s="4"/>
    </row>
    <row r="12" spans="1:18" s="2" customFormat="1" ht="21" x14ac:dyDescent="0.3">
      <c r="D12" s="108" t="s">
        <v>189</v>
      </c>
      <c r="E12" s="14"/>
      <c r="F12" s="15"/>
      <c r="G12" s="14"/>
      <c r="H12" s="14"/>
      <c r="I12" s="14"/>
      <c r="J12" s="14"/>
      <c r="K12" s="14"/>
      <c r="L12" s="14"/>
      <c r="M12" s="14"/>
      <c r="N12" s="14"/>
      <c r="O12" s="14"/>
      <c r="P12" s="14"/>
      <c r="Q12" s="14"/>
      <c r="R12" s="14"/>
    </row>
    <row r="13" spans="1:18" s="2" customFormat="1" ht="101.4" customHeight="1" x14ac:dyDescent="0.3">
      <c r="D13" s="253" t="s">
        <v>235</v>
      </c>
      <c r="E13" s="253"/>
      <c r="F13" s="253"/>
      <c r="G13" s="253"/>
      <c r="H13" s="14"/>
      <c r="I13" s="14"/>
      <c r="J13" s="14"/>
      <c r="K13" s="14"/>
      <c r="L13" s="14"/>
      <c r="M13" s="14"/>
      <c r="N13" s="14"/>
      <c r="O13" s="14"/>
      <c r="P13" s="14"/>
      <c r="Q13" s="14"/>
      <c r="R13" s="14"/>
    </row>
    <row r="14" spans="1:18" s="31" customFormat="1" ht="13.8" customHeight="1" x14ac:dyDescent="0.3">
      <c r="A14" s="2"/>
      <c r="C14" s="2"/>
      <c r="D14" s="109" t="s">
        <v>136</v>
      </c>
      <c r="E14" s="110"/>
      <c r="F14" s="110"/>
      <c r="G14" s="110"/>
      <c r="H14" s="32"/>
      <c r="I14" s="32"/>
      <c r="J14" s="32"/>
      <c r="K14" s="32"/>
      <c r="L14" s="32"/>
      <c r="M14" s="32"/>
      <c r="N14" s="32"/>
      <c r="O14" s="32"/>
      <c r="P14" s="32"/>
      <c r="Q14" s="32"/>
      <c r="R14" s="32"/>
    </row>
    <row r="15" spans="1:18" s="2" customFormat="1" ht="21.6" thickBot="1" x14ac:dyDescent="0.45">
      <c r="D15" s="4"/>
      <c r="E15" s="4"/>
      <c r="F15" s="5"/>
      <c r="G15" s="4"/>
      <c r="I15" s="4"/>
      <c r="J15" s="4"/>
      <c r="K15" s="4"/>
      <c r="L15" s="4"/>
      <c r="M15" s="4"/>
      <c r="N15" s="4"/>
      <c r="O15" s="4"/>
      <c r="P15" s="4"/>
      <c r="Q15" s="4"/>
      <c r="R15" s="4"/>
    </row>
    <row r="16" spans="1:18" s="2" customFormat="1" ht="36" customHeight="1" thickBot="1" x14ac:dyDescent="0.45">
      <c r="D16" s="250" t="s">
        <v>219</v>
      </c>
      <c r="E16" s="251"/>
      <c r="F16" s="242">
        <f>H252</f>
        <v>0</v>
      </c>
      <c r="G16" s="243"/>
      <c r="H16" s="244"/>
      <c r="I16" s="4"/>
      <c r="J16" s="4"/>
      <c r="K16" s="4"/>
      <c r="L16" s="4"/>
      <c r="M16" s="4"/>
      <c r="N16" s="4"/>
      <c r="O16" s="4"/>
      <c r="P16" s="4"/>
      <c r="Q16" s="4"/>
      <c r="R16" s="4"/>
    </row>
    <row r="17" spans="1:21" s="2" customFormat="1" ht="14.55" customHeight="1" x14ac:dyDescent="0.4">
      <c r="D17" s="4"/>
      <c r="E17" s="4"/>
      <c r="F17" s="5"/>
      <c r="K17" s="4"/>
      <c r="L17" s="4"/>
      <c r="M17" s="4"/>
      <c r="N17" s="4"/>
      <c r="O17" s="4"/>
      <c r="P17" s="4"/>
      <c r="Q17" s="4"/>
      <c r="R17" s="4"/>
    </row>
    <row r="18" spans="1:21" s="33" customFormat="1" ht="30" customHeight="1" x14ac:dyDescent="0.3">
      <c r="D18" s="34" t="s">
        <v>84</v>
      </c>
      <c r="E18" s="34"/>
    </row>
    <row r="19" spans="1:21" s="2" customFormat="1" ht="14.55" customHeight="1" x14ac:dyDescent="0.4">
      <c r="D19" s="4"/>
      <c r="E19" s="4"/>
      <c r="F19" s="5"/>
      <c r="K19" s="4"/>
      <c r="L19" s="4"/>
      <c r="M19" s="4"/>
      <c r="N19" s="4"/>
      <c r="O19" s="4"/>
      <c r="P19" s="4"/>
      <c r="Q19" s="4"/>
      <c r="R19" s="4"/>
    </row>
    <row r="20" spans="1:21" s="2" customFormat="1" ht="14.55" customHeight="1" outlineLevel="1" x14ac:dyDescent="0.3">
      <c r="H20" s="35" t="s">
        <v>85</v>
      </c>
      <c r="I20" s="35" t="s">
        <v>86</v>
      </c>
    </row>
    <row r="21" spans="1:21" s="2" customFormat="1" ht="15" customHeight="1" outlineLevel="1" x14ac:dyDescent="0.3">
      <c r="A21" s="36"/>
      <c r="B21" s="36"/>
      <c r="C21" s="36"/>
      <c r="D21" s="219" t="s">
        <v>220</v>
      </c>
      <c r="E21" s="219"/>
      <c r="F21" s="6" t="s">
        <v>87</v>
      </c>
      <c r="G21" s="37"/>
      <c r="H21" s="9" t="s">
        <v>88</v>
      </c>
      <c r="I21" s="9" t="s">
        <v>88</v>
      </c>
    </row>
    <row r="22" spans="1:21" s="2" customFormat="1" ht="15" customHeight="1" outlineLevel="1" x14ac:dyDescent="0.3">
      <c r="A22" s="36"/>
      <c r="B22" s="36"/>
      <c r="C22" s="36"/>
      <c r="D22" s="219"/>
      <c r="E22" s="219"/>
      <c r="F22" s="6" t="s">
        <v>89</v>
      </c>
      <c r="G22" s="37"/>
      <c r="H22" s="9" t="s">
        <v>88</v>
      </c>
      <c r="I22" s="9" t="s">
        <v>88</v>
      </c>
    </row>
    <row r="23" spans="1:21" s="2" customFormat="1" ht="15" customHeight="1" outlineLevel="1" x14ac:dyDescent="0.3">
      <c r="A23" s="36"/>
      <c r="B23" s="36"/>
      <c r="C23" s="36"/>
      <c r="D23" s="219"/>
      <c r="E23" s="219"/>
      <c r="F23" s="6" t="s">
        <v>90</v>
      </c>
      <c r="G23" s="37"/>
      <c r="H23" s="9" t="s">
        <v>88</v>
      </c>
      <c r="I23" s="9" t="s">
        <v>88</v>
      </c>
    </row>
    <row r="24" spans="1:21" s="2" customFormat="1" ht="15" customHeight="1" outlineLevel="1" x14ac:dyDescent="0.3">
      <c r="A24" s="36"/>
      <c r="B24" s="36"/>
      <c r="C24" s="36"/>
      <c r="D24" s="219"/>
      <c r="E24" s="219"/>
      <c r="F24" s="6" t="s">
        <v>91</v>
      </c>
      <c r="G24" s="37"/>
      <c r="H24" s="9" t="s">
        <v>88</v>
      </c>
      <c r="I24" s="9" t="s">
        <v>88</v>
      </c>
    </row>
    <row r="25" spans="1:21" s="2" customFormat="1" ht="15" customHeight="1" outlineLevel="1" x14ac:dyDescent="0.3">
      <c r="A25" s="36"/>
      <c r="B25" s="36"/>
      <c r="C25" s="36"/>
      <c r="D25" s="219"/>
      <c r="E25" s="219"/>
      <c r="F25" s="6" t="s">
        <v>92</v>
      </c>
      <c r="G25" s="37"/>
      <c r="H25" s="9" t="s">
        <v>88</v>
      </c>
      <c r="I25" s="9" t="s">
        <v>88</v>
      </c>
    </row>
    <row r="26" spans="1:21" s="2" customFormat="1" ht="15" customHeight="1" outlineLevel="1" x14ac:dyDescent="0.3">
      <c r="A26" s="36"/>
      <c r="B26" s="36"/>
      <c r="C26" s="36"/>
      <c r="D26" s="219"/>
      <c r="E26" s="219"/>
      <c r="F26" s="6" t="s">
        <v>93</v>
      </c>
      <c r="G26" s="37"/>
      <c r="H26" s="9" t="s">
        <v>88</v>
      </c>
      <c r="I26" s="9" t="s">
        <v>88</v>
      </c>
    </row>
    <row r="27" spans="1:21" s="2" customFormat="1" ht="14.55" customHeight="1" outlineLevel="1" x14ac:dyDescent="0.3">
      <c r="M27" s="38"/>
      <c r="N27" s="38"/>
      <c r="O27" s="38"/>
      <c r="P27" s="38"/>
      <c r="Q27" s="38"/>
      <c r="R27" s="38"/>
      <c r="S27" s="38"/>
      <c r="T27" s="38"/>
      <c r="U27" s="38"/>
    </row>
    <row r="28" spans="1:21" s="2" customFormat="1" ht="19.8" customHeight="1" outlineLevel="1" x14ac:dyDescent="0.3">
      <c r="D28" s="219" t="s">
        <v>221</v>
      </c>
      <c r="E28" s="219"/>
      <c r="F28" s="6" t="s">
        <v>94</v>
      </c>
      <c r="G28" s="37"/>
      <c r="H28" s="209" t="s">
        <v>88</v>
      </c>
      <c r="I28" s="210"/>
      <c r="M28" s="38"/>
      <c r="N28" s="38"/>
      <c r="O28" s="38"/>
      <c r="P28" s="38"/>
      <c r="Q28" s="38"/>
      <c r="R28" s="38"/>
      <c r="S28" s="38"/>
      <c r="T28" s="38"/>
      <c r="U28" s="38"/>
    </row>
    <row r="29" spans="1:21" s="2" customFormat="1" ht="17.100000000000001" customHeight="1" outlineLevel="1" x14ac:dyDescent="0.3">
      <c r="D29" s="219"/>
      <c r="E29" s="219"/>
      <c r="F29" s="6" t="s">
        <v>95</v>
      </c>
      <c r="G29" s="37"/>
      <c r="H29" s="209" t="s">
        <v>4</v>
      </c>
      <c r="I29" s="210"/>
      <c r="J29" s="113"/>
      <c r="M29" s="38"/>
      <c r="N29" s="38"/>
      <c r="O29" s="38"/>
      <c r="P29" s="38"/>
      <c r="Q29" s="38"/>
      <c r="R29" s="38"/>
      <c r="S29" s="38"/>
      <c r="T29" s="38"/>
      <c r="U29" s="38"/>
    </row>
    <row r="30" spans="1:21" s="2" customFormat="1" ht="25.8" customHeight="1" outlineLevel="1" x14ac:dyDescent="0.3">
      <c r="A30" s="40"/>
      <c r="D30" s="219"/>
      <c r="E30" s="219"/>
      <c r="F30" s="6" t="s">
        <v>204</v>
      </c>
      <c r="G30" s="37"/>
      <c r="H30" s="202" t="s">
        <v>88</v>
      </c>
      <c r="I30" s="202"/>
      <c r="J30" s="39"/>
      <c r="M30" s="38"/>
      <c r="N30" s="38"/>
      <c r="O30" s="38"/>
      <c r="P30" s="38"/>
      <c r="Q30" s="38"/>
      <c r="R30" s="38"/>
      <c r="S30" s="38"/>
      <c r="T30" s="38"/>
      <c r="U30" s="38"/>
    </row>
    <row r="31" spans="1:21" s="2" customFormat="1" ht="25.2" customHeight="1" outlineLevel="1" x14ac:dyDescent="0.3">
      <c r="A31" s="90"/>
      <c r="D31" s="219"/>
      <c r="E31" s="219"/>
      <c r="F31" s="6" t="s">
        <v>236</v>
      </c>
      <c r="G31" s="6"/>
      <c r="H31" s="202" t="s">
        <v>88</v>
      </c>
      <c r="I31" s="202"/>
      <c r="J31" s="39"/>
      <c r="M31" s="38"/>
      <c r="N31" s="38"/>
      <c r="O31" s="38"/>
      <c r="P31" s="38"/>
      <c r="Q31" s="38"/>
      <c r="R31" s="38"/>
      <c r="S31" s="38"/>
      <c r="T31" s="38"/>
      <c r="U31" s="38"/>
    </row>
    <row r="32" spans="1:21" s="2" customFormat="1" ht="22.8" customHeight="1" outlineLevel="1" x14ac:dyDescent="0.3">
      <c r="A32" s="90"/>
      <c r="D32" s="172"/>
      <c r="E32" s="172"/>
      <c r="F32" s="6" t="s">
        <v>214</v>
      </c>
      <c r="G32" s="6"/>
      <c r="H32" s="202" t="s">
        <v>88</v>
      </c>
      <c r="I32" s="202"/>
      <c r="J32" s="39"/>
      <c r="M32" s="38"/>
      <c r="N32" s="38"/>
      <c r="O32" s="38"/>
      <c r="P32" s="38"/>
      <c r="Q32" s="38"/>
      <c r="R32" s="38"/>
      <c r="S32" s="38"/>
      <c r="T32" s="38"/>
      <c r="U32" s="38"/>
    </row>
    <row r="33" spans="1:21" s="56" customFormat="1" ht="15.6" outlineLevel="1" x14ac:dyDescent="0.3">
      <c r="A33" s="90"/>
      <c r="D33" s="85"/>
      <c r="E33" s="85"/>
      <c r="F33" s="112"/>
      <c r="G33" s="112"/>
      <c r="H33" s="87"/>
      <c r="I33" s="87"/>
      <c r="J33" s="113"/>
      <c r="M33" s="114"/>
      <c r="N33" s="114"/>
      <c r="O33" s="114"/>
      <c r="P33" s="114"/>
      <c r="Q33" s="114"/>
      <c r="R33" s="114"/>
      <c r="S33" s="114"/>
      <c r="T33" s="114"/>
      <c r="U33" s="114"/>
    </row>
    <row r="34" spans="1:21" s="2" customFormat="1" ht="15.6" outlineLevel="1" x14ac:dyDescent="0.3">
      <c r="A34" s="90"/>
      <c r="D34" s="221" t="s">
        <v>140</v>
      </c>
      <c r="E34" s="219"/>
      <c r="F34" s="236" t="s">
        <v>4</v>
      </c>
      <c r="G34" s="237"/>
      <c r="H34" s="237"/>
      <c r="I34" s="238"/>
      <c r="J34" s="39"/>
      <c r="M34" s="38"/>
      <c r="N34" s="38"/>
      <c r="O34" s="38"/>
      <c r="P34" s="38"/>
      <c r="Q34" s="38"/>
      <c r="R34" s="38"/>
      <c r="S34" s="38"/>
      <c r="T34" s="38"/>
      <c r="U34" s="38"/>
    </row>
    <row r="35" spans="1:21" s="2" customFormat="1" ht="15.6" outlineLevel="1" x14ac:dyDescent="0.3">
      <c r="A35" s="90"/>
      <c r="D35" s="219"/>
      <c r="E35" s="219"/>
      <c r="F35" s="239"/>
      <c r="G35" s="240"/>
      <c r="H35" s="240"/>
      <c r="I35" s="241"/>
      <c r="J35" s="113"/>
      <c r="M35" s="38"/>
      <c r="N35" s="38"/>
      <c r="O35" s="38"/>
      <c r="P35" s="38"/>
      <c r="Q35" s="38"/>
      <c r="R35" s="38"/>
      <c r="S35" s="38"/>
      <c r="T35" s="38"/>
      <c r="U35" s="38"/>
    </row>
    <row r="36" spans="1:21" s="2" customFormat="1" ht="14.55" customHeight="1" outlineLevel="1" x14ac:dyDescent="0.3">
      <c r="D36" s="41"/>
      <c r="F36" s="146"/>
      <c r="G36" s="146"/>
      <c r="H36" s="146"/>
      <c r="I36" s="146"/>
      <c r="M36" s="38"/>
      <c r="N36" s="38"/>
      <c r="O36" s="38"/>
      <c r="P36" s="38"/>
      <c r="Q36" s="38"/>
      <c r="R36" s="38"/>
      <c r="S36" s="38"/>
      <c r="T36" s="38"/>
      <c r="U36" s="38"/>
    </row>
    <row r="37" spans="1:21" s="42" customFormat="1" ht="15" customHeight="1" outlineLevel="1" x14ac:dyDescent="0.3">
      <c r="D37" s="219" t="s">
        <v>222</v>
      </c>
      <c r="E37" s="222"/>
      <c r="F37" s="236" t="s">
        <v>88</v>
      </c>
      <c r="G37" s="237"/>
      <c r="H37" s="237"/>
      <c r="I37" s="238"/>
      <c r="J37" s="36"/>
      <c r="K37" s="36"/>
      <c r="L37" s="36"/>
      <c r="M37" s="43"/>
      <c r="N37" s="43"/>
      <c r="O37" s="43"/>
      <c r="P37" s="43"/>
      <c r="Q37" s="43"/>
      <c r="R37" s="43"/>
      <c r="S37" s="44"/>
      <c r="T37" s="44"/>
      <c r="U37" s="44"/>
    </row>
    <row r="38" spans="1:21" s="42" customFormat="1" ht="31.5" customHeight="1" outlineLevel="1" x14ac:dyDescent="0.3">
      <c r="D38" s="219"/>
      <c r="E38" s="222"/>
      <c r="F38" s="239"/>
      <c r="G38" s="240"/>
      <c r="H38" s="240"/>
      <c r="I38" s="241"/>
      <c r="J38" s="36"/>
      <c r="K38" s="36"/>
      <c r="L38" s="36"/>
      <c r="M38" s="43"/>
      <c r="N38" s="43"/>
      <c r="O38" s="43"/>
      <c r="P38" s="43"/>
      <c r="Q38" s="43"/>
      <c r="R38" s="43"/>
      <c r="S38" s="44"/>
      <c r="T38" s="44"/>
      <c r="U38" s="44"/>
    </row>
    <row r="39" spans="1:21" s="42" customFormat="1" ht="14.25" customHeight="1" outlineLevel="1" x14ac:dyDescent="0.3">
      <c r="E39" s="45"/>
      <c r="F39" s="147"/>
      <c r="G39" s="147"/>
      <c r="H39" s="147"/>
      <c r="I39" s="147"/>
      <c r="J39" s="2"/>
      <c r="K39" s="2"/>
      <c r="L39" s="2"/>
      <c r="M39" s="38"/>
      <c r="N39" s="38"/>
      <c r="O39" s="38"/>
      <c r="P39" s="38"/>
      <c r="Q39" s="38"/>
      <c r="R39" s="38"/>
      <c r="S39" s="44"/>
      <c r="T39" s="44"/>
      <c r="U39" s="44"/>
    </row>
    <row r="40" spans="1:21" s="2" customFormat="1" ht="81.599999999999994" customHeight="1" outlineLevel="1" x14ac:dyDescent="0.3">
      <c r="A40" s="47"/>
      <c r="D40" s="219" t="s">
        <v>218</v>
      </c>
      <c r="E40" s="222"/>
      <c r="F40" s="225" t="s">
        <v>88</v>
      </c>
      <c r="G40" s="226"/>
      <c r="H40" s="226"/>
      <c r="I40" s="227"/>
      <c r="J40" s="246"/>
      <c r="K40" s="247"/>
      <c r="L40" s="247"/>
      <c r="M40" s="247"/>
      <c r="N40" s="247"/>
      <c r="O40" s="38"/>
      <c r="P40" s="38"/>
      <c r="Q40" s="38"/>
      <c r="R40" s="38"/>
      <c r="S40" s="38"/>
      <c r="T40" s="38"/>
      <c r="U40" s="38"/>
    </row>
    <row r="41" spans="1:21" s="42" customFormat="1" ht="14.55" customHeight="1" outlineLevel="1" x14ac:dyDescent="0.3">
      <c r="D41" s="48"/>
      <c r="E41" s="45"/>
      <c r="F41" s="46"/>
      <c r="G41" s="46"/>
      <c r="H41" s="46"/>
      <c r="I41" s="46"/>
      <c r="J41" s="2"/>
      <c r="K41" s="2"/>
      <c r="L41" s="2"/>
      <c r="M41" s="2"/>
      <c r="N41" s="2"/>
      <c r="O41" s="2"/>
      <c r="P41" s="2"/>
      <c r="Q41" s="2"/>
      <c r="R41" s="2"/>
    </row>
    <row r="42" spans="1:21" s="49" customFormat="1" ht="30" customHeight="1" x14ac:dyDescent="0.3">
      <c r="D42" s="252" t="s">
        <v>96</v>
      </c>
      <c r="E42" s="252"/>
    </row>
    <row r="43" spans="1:21" s="42" customFormat="1" ht="14.55" customHeight="1" x14ac:dyDescent="0.3">
      <c r="E43" s="50"/>
    </row>
    <row r="44" spans="1:21" s="2" customFormat="1" ht="48.6" customHeight="1" outlineLevel="1" x14ac:dyDescent="0.3">
      <c r="B44" s="36"/>
      <c r="D44" s="221" t="s">
        <v>223</v>
      </c>
      <c r="E44" s="220"/>
      <c r="F44" s="202" t="s">
        <v>88</v>
      </c>
      <c r="G44" s="202"/>
      <c r="H44" s="202"/>
      <c r="I44" s="202"/>
    </row>
    <row r="45" spans="1:21" s="42" customFormat="1" ht="14.55" customHeight="1" outlineLevel="1" x14ac:dyDescent="0.3">
      <c r="B45" s="51"/>
      <c r="E45" s="50"/>
    </row>
    <row r="46" spans="1:21" s="2" customFormat="1" ht="14.4" customHeight="1" outlineLevel="1" x14ac:dyDescent="0.3">
      <c r="B46" s="36"/>
      <c r="D46" s="221" t="s">
        <v>224</v>
      </c>
      <c r="E46" s="221"/>
      <c r="F46" s="230" t="s">
        <v>4</v>
      </c>
      <c r="G46" s="231"/>
      <c r="H46" s="231"/>
      <c r="I46" s="232"/>
      <c r="N46" s="56"/>
      <c r="O46" s="56"/>
    </row>
    <row r="47" spans="1:21" s="2" customFormat="1" ht="58.8" customHeight="1" outlineLevel="1" x14ac:dyDescent="0.3">
      <c r="B47" s="36"/>
      <c r="D47" s="221"/>
      <c r="E47" s="221"/>
      <c r="F47" s="233"/>
      <c r="G47" s="234"/>
      <c r="H47" s="234"/>
      <c r="I47" s="235"/>
      <c r="N47" s="56"/>
      <c r="O47" s="56"/>
    </row>
    <row r="48" spans="1:21" s="42" customFormat="1" ht="14.55" customHeight="1" outlineLevel="1" x14ac:dyDescent="0.3">
      <c r="B48" s="51"/>
      <c r="E48" s="50"/>
    </row>
    <row r="49" spans="1:21" s="2" customFormat="1" ht="110.25" customHeight="1" outlineLevel="1" x14ac:dyDescent="0.3">
      <c r="A49" s="47"/>
      <c r="B49" s="36"/>
      <c r="C49" s="42"/>
      <c r="D49" s="219" t="s">
        <v>217</v>
      </c>
      <c r="E49" s="220"/>
      <c r="F49" s="202" t="s">
        <v>215</v>
      </c>
      <c r="G49" s="202"/>
      <c r="H49" s="202"/>
      <c r="I49" s="202"/>
    </row>
    <row r="50" spans="1:21" s="42" customFormat="1" ht="14.55" customHeight="1" outlineLevel="1" x14ac:dyDescent="0.3">
      <c r="B50" s="51"/>
      <c r="D50" s="50"/>
      <c r="E50" s="50"/>
    </row>
    <row r="51" spans="1:21" s="2" customFormat="1" ht="110.25" customHeight="1" outlineLevel="1" x14ac:dyDescent="0.3">
      <c r="A51" s="47"/>
      <c r="B51" s="36"/>
      <c r="C51" s="42"/>
      <c r="D51" s="219" t="s">
        <v>225</v>
      </c>
      <c r="E51" s="220"/>
      <c r="F51" s="202" t="s">
        <v>215</v>
      </c>
      <c r="G51" s="202"/>
      <c r="H51" s="202"/>
      <c r="I51" s="202"/>
    </row>
    <row r="52" spans="1:21" s="42" customFormat="1" ht="10.050000000000001" customHeight="1" outlineLevel="1" x14ac:dyDescent="0.3">
      <c r="B52" s="51"/>
      <c r="D52" s="50"/>
      <c r="E52" s="50"/>
    </row>
    <row r="53" spans="1:21" s="2" customFormat="1" ht="90.6" customHeight="1" outlineLevel="1" x14ac:dyDescent="0.3">
      <c r="A53" s="91"/>
      <c r="B53" s="36"/>
      <c r="D53" s="221" t="s">
        <v>216</v>
      </c>
      <c r="E53" s="219"/>
      <c r="F53" s="202" t="s">
        <v>88</v>
      </c>
      <c r="G53" s="202"/>
      <c r="H53" s="202"/>
      <c r="I53" s="202"/>
    </row>
    <row r="54" spans="1:21" s="2" customFormat="1" ht="15.6" outlineLevel="1" x14ac:dyDescent="0.3">
      <c r="A54" s="91"/>
      <c r="B54" s="36"/>
      <c r="D54" s="106"/>
      <c r="E54" s="85"/>
      <c r="F54" s="87"/>
      <c r="G54" s="87"/>
      <c r="H54" s="87"/>
      <c r="I54" s="87"/>
    </row>
    <row r="55" spans="1:21" s="2" customFormat="1" ht="14.55" customHeight="1" outlineLevel="1" x14ac:dyDescent="0.3">
      <c r="B55" s="36"/>
      <c r="D55" s="45"/>
      <c r="E55" s="45"/>
      <c r="F55" s="52"/>
      <c r="G55" s="52"/>
      <c r="H55" s="208" t="s">
        <v>227</v>
      </c>
      <c r="I55" s="208"/>
      <c r="J55" s="208" t="s">
        <v>228</v>
      </c>
      <c r="K55" s="208"/>
      <c r="L55" s="208" t="s">
        <v>229</v>
      </c>
      <c r="M55" s="208"/>
      <c r="N55" s="208" t="s">
        <v>230</v>
      </c>
      <c r="O55" s="208"/>
      <c r="P55" s="208" t="s">
        <v>231</v>
      </c>
      <c r="Q55" s="208"/>
      <c r="R55" s="56"/>
      <c r="S55" s="56"/>
      <c r="T55" s="56"/>
      <c r="U55" s="56"/>
    </row>
    <row r="56" spans="1:21" s="2" customFormat="1" ht="15" customHeight="1" outlineLevel="1" x14ac:dyDescent="0.3">
      <c r="A56" s="256"/>
      <c r="D56" s="221" t="s">
        <v>232</v>
      </c>
      <c r="E56" s="221"/>
      <c r="F56" s="223" t="s">
        <v>100</v>
      </c>
      <c r="G56" s="224"/>
      <c r="H56" s="209" t="s">
        <v>4</v>
      </c>
      <c r="I56" s="210"/>
      <c r="J56" s="209" t="s">
        <v>4</v>
      </c>
      <c r="K56" s="210"/>
      <c r="L56" s="209" t="s">
        <v>4</v>
      </c>
      <c r="M56" s="210"/>
      <c r="N56" s="209" t="s">
        <v>4</v>
      </c>
      <c r="O56" s="210"/>
      <c r="P56" s="209" t="s">
        <v>4</v>
      </c>
      <c r="Q56" s="210"/>
      <c r="R56" s="211"/>
      <c r="S56" s="211"/>
      <c r="T56" s="56"/>
      <c r="U56" s="56"/>
    </row>
    <row r="57" spans="1:21" s="2" customFormat="1" ht="15" customHeight="1" outlineLevel="1" x14ac:dyDescent="0.3">
      <c r="A57" s="256"/>
      <c r="D57" s="221"/>
      <c r="E57" s="221"/>
      <c r="F57" s="223" t="s">
        <v>169</v>
      </c>
      <c r="G57" s="224"/>
      <c r="H57" s="209" t="s">
        <v>88</v>
      </c>
      <c r="I57" s="210"/>
      <c r="J57" s="202" t="s">
        <v>88</v>
      </c>
      <c r="K57" s="202"/>
      <c r="L57" s="202" t="s">
        <v>88</v>
      </c>
      <c r="M57" s="202"/>
      <c r="N57" s="202" t="s">
        <v>88</v>
      </c>
      <c r="O57" s="202"/>
      <c r="P57" s="202" t="s">
        <v>88</v>
      </c>
      <c r="Q57" s="202"/>
      <c r="R57" s="211"/>
      <c r="S57" s="211"/>
      <c r="T57" s="56"/>
      <c r="U57" s="56"/>
    </row>
    <row r="58" spans="1:21" s="2" customFormat="1" ht="15" customHeight="1" outlineLevel="1" x14ac:dyDescent="0.3">
      <c r="A58" s="256"/>
      <c r="D58" s="221"/>
      <c r="E58" s="221"/>
      <c r="F58" s="223" t="s">
        <v>3</v>
      </c>
      <c r="G58" s="224"/>
      <c r="H58" s="209" t="s">
        <v>4</v>
      </c>
      <c r="I58" s="210"/>
      <c r="J58" s="202" t="s">
        <v>4</v>
      </c>
      <c r="K58" s="202"/>
      <c r="L58" s="202" t="s">
        <v>4</v>
      </c>
      <c r="M58" s="202"/>
      <c r="N58" s="202" t="s">
        <v>4</v>
      </c>
      <c r="O58" s="202"/>
      <c r="P58" s="202" t="s">
        <v>4</v>
      </c>
      <c r="Q58" s="202"/>
      <c r="R58" s="211"/>
      <c r="S58" s="211"/>
      <c r="T58" s="56"/>
      <c r="U58" s="56"/>
    </row>
    <row r="59" spans="1:21" s="2" customFormat="1" ht="15" customHeight="1" outlineLevel="1" x14ac:dyDescent="0.3">
      <c r="A59" s="256"/>
      <c r="D59" s="221"/>
      <c r="E59" s="221"/>
      <c r="F59" s="228" t="s">
        <v>234</v>
      </c>
      <c r="G59" s="229"/>
      <c r="H59" s="209" t="s">
        <v>88</v>
      </c>
      <c r="I59" s="210"/>
      <c r="J59" s="202" t="s">
        <v>88</v>
      </c>
      <c r="K59" s="202"/>
      <c r="L59" s="202" t="s">
        <v>88</v>
      </c>
      <c r="M59" s="202"/>
      <c r="N59" s="202" t="s">
        <v>88</v>
      </c>
      <c r="O59" s="202"/>
      <c r="P59" s="202" t="s">
        <v>88</v>
      </c>
      <c r="Q59" s="202"/>
      <c r="R59" s="211"/>
      <c r="S59" s="211"/>
      <c r="T59" s="56"/>
      <c r="U59" s="56"/>
    </row>
    <row r="60" spans="1:21" s="2" customFormat="1" ht="15" customHeight="1" outlineLevel="1" x14ac:dyDescent="0.3">
      <c r="A60" s="256"/>
      <c r="D60" s="221"/>
      <c r="E60" s="221"/>
      <c r="F60" s="228" t="s">
        <v>233</v>
      </c>
      <c r="G60" s="229"/>
      <c r="H60" s="202" t="s">
        <v>88</v>
      </c>
      <c r="I60" s="202"/>
      <c r="J60" s="202" t="s">
        <v>88</v>
      </c>
      <c r="K60" s="202"/>
      <c r="L60" s="202" t="s">
        <v>88</v>
      </c>
      <c r="M60" s="202"/>
      <c r="N60" s="202" t="s">
        <v>88</v>
      </c>
      <c r="O60" s="202"/>
      <c r="P60" s="202" t="s">
        <v>88</v>
      </c>
      <c r="Q60" s="202"/>
      <c r="R60" s="211"/>
      <c r="S60" s="211"/>
      <c r="T60" s="56"/>
      <c r="U60" s="56"/>
    </row>
    <row r="61" spans="1:21" s="2" customFormat="1" ht="24" customHeight="1" outlineLevel="1" x14ac:dyDescent="0.3">
      <c r="A61" s="256"/>
      <c r="D61" s="221"/>
      <c r="E61" s="221"/>
      <c r="F61" s="128"/>
      <c r="G61" s="128"/>
      <c r="H61" s="56"/>
      <c r="I61" s="56"/>
      <c r="J61" s="56"/>
      <c r="K61" s="56"/>
      <c r="L61" s="56"/>
      <c r="M61" s="56"/>
      <c r="N61" s="56"/>
      <c r="O61" s="56"/>
      <c r="P61" s="56"/>
      <c r="Q61" s="56"/>
      <c r="R61" s="56"/>
      <c r="S61" s="56"/>
      <c r="T61" s="56"/>
      <c r="U61" s="56"/>
    </row>
    <row r="62" spans="1:21" s="2" customFormat="1" ht="15" customHeight="1" outlineLevel="1" x14ac:dyDescent="0.3">
      <c r="A62" s="105"/>
      <c r="D62" s="106"/>
      <c r="E62" s="106"/>
      <c r="F62" s="107"/>
      <c r="G62" s="107"/>
      <c r="H62" s="208" t="s">
        <v>227</v>
      </c>
      <c r="I62" s="208"/>
      <c r="J62" s="208" t="s">
        <v>228</v>
      </c>
      <c r="K62" s="208"/>
      <c r="L62" s="208" t="s">
        <v>229</v>
      </c>
      <c r="M62" s="208"/>
      <c r="N62" s="208" t="s">
        <v>230</v>
      </c>
      <c r="O62" s="208"/>
      <c r="P62" s="208" t="s">
        <v>231</v>
      </c>
      <c r="Q62" s="208"/>
      <c r="R62" s="56"/>
      <c r="S62" s="56"/>
      <c r="T62" s="56"/>
      <c r="U62" s="56"/>
    </row>
    <row r="63" spans="1:21" s="2" customFormat="1" ht="15" customHeight="1" outlineLevel="1" x14ac:dyDescent="0.3">
      <c r="B63" s="36"/>
      <c r="D63" s="221" t="s">
        <v>205</v>
      </c>
      <c r="E63" s="219"/>
      <c r="F63" s="223" t="s">
        <v>97</v>
      </c>
      <c r="G63" s="224"/>
      <c r="H63" s="202" t="s">
        <v>4</v>
      </c>
      <c r="I63" s="202"/>
      <c r="J63" s="202" t="s">
        <v>4</v>
      </c>
      <c r="K63" s="202"/>
      <c r="L63" s="202" t="s">
        <v>4</v>
      </c>
      <c r="M63" s="202"/>
      <c r="N63" s="202" t="s">
        <v>4</v>
      </c>
      <c r="O63" s="202"/>
      <c r="P63" s="202" t="s">
        <v>4</v>
      </c>
      <c r="Q63" s="202"/>
    </row>
    <row r="64" spans="1:21" s="2" customFormat="1" ht="15" customHeight="1" outlineLevel="1" x14ac:dyDescent="0.3">
      <c r="B64" s="36"/>
      <c r="D64" s="219"/>
      <c r="E64" s="219"/>
      <c r="F64" s="223" t="s">
        <v>98</v>
      </c>
      <c r="G64" s="224"/>
      <c r="H64" s="202" t="s">
        <v>4</v>
      </c>
      <c r="I64" s="202"/>
      <c r="J64" s="202" t="s">
        <v>4</v>
      </c>
      <c r="K64" s="202"/>
      <c r="L64" s="202" t="s">
        <v>4</v>
      </c>
      <c r="M64" s="202"/>
      <c r="N64" s="202" t="s">
        <v>4</v>
      </c>
      <c r="O64" s="202"/>
      <c r="P64" s="202" t="s">
        <v>4</v>
      </c>
      <c r="Q64" s="202"/>
    </row>
    <row r="65" spans="1:17" s="2" customFormat="1" ht="15" customHeight="1" outlineLevel="1" x14ac:dyDescent="0.3">
      <c r="A65" s="53"/>
      <c r="D65" s="219"/>
      <c r="E65" s="219"/>
      <c r="F65" s="223" t="s">
        <v>99</v>
      </c>
      <c r="G65" s="224"/>
      <c r="H65" s="202" t="s">
        <v>4</v>
      </c>
      <c r="I65" s="202"/>
      <c r="J65" s="202" t="s">
        <v>4</v>
      </c>
      <c r="K65" s="202"/>
      <c r="L65" s="202" t="s">
        <v>4</v>
      </c>
      <c r="M65" s="202"/>
      <c r="N65" s="202" t="s">
        <v>4</v>
      </c>
      <c r="O65" s="202"/>
      <c r="P65" s="202" t="s">
        <v>4</v>
      </c>
      <c r="Q65" s="202"/>
    </row>
    <row r="66" spans="1:17" s="2" customFormat="1" ht="15" customHeight="1" outlineLevel="1" x14ac:dyDescent="0.3">
      <c r="A66" s="54"/>
      <c r="D66" s="219"/>
      <c r="E66" s="219"/>
      <c r="F66" s="228" t="s">
        <v>234</v>
      </c>
      <c r="G66" s="229"/>
      <c r="H66" s="202" t="s">
        <v>88</v>
      </c>
      <c r="I66" s="202"/>
      <c r="J66" s="202" t="s">
        <v>88</v>
      </c>
      <c r="K66" s="202"/>
      <c r="L66" s="202" t="s">
        <v>88</v>
      </c>
      <c r="M66" s="202"/>
      <c r="N66" s="202" t="s">
        <v>88</v>
      </c>
      <c r="O66" s="202"/>
      <c r="P66" s="202" t="s">
        <v>88</v>
      </c>
      <c r="Q66" s="202"/>
    </row>
    <row r="67" spans="1:17" s="56" customFormat="1" ht="15" customHeight="1" outlineLevel="1" x14ac:dyDescent="0.3">
      <c r="D67" s="85"/>
      <c r="E67" s="85"/>
      <c r="F67" s="86"/>
      <c r="G67" s="65"/>
      <c r="H67" s="87"/>
      <c r="I67" s="87"/>
    </row>
    <row r="68" spans="1:17" s="2" customFormat="1" ht="31.5" customHeight="1" outlineLevel="1" x14ac:dyDescent="0.3">
      <c r="A68"/>
      <c r="D68" s="221" t="s">
        <v>178</v>
      </c>
      <c r="E68" s="222"/>
      <c r="F68" s="248" t="s">
        <v>88</v>
      </c>
      <c r="G68" s="249"/>
      <c r="H68" s="249"/>
      <c r="I68" s="210"/>
      <c r="J68" s="56"/>
    </row>
    <row r="69" spans="1:17" s="56" customFormat="1" ht="15" customHeight="1" outlineLevel="1" x14ac:dyDescent="0.3">
      <c r="D69" s="85"/>
      <c r="E69" s="85"/>
      <c r="F69" s="86"/>
      <c r="G69" s="65"/>
      <c r="H69" s="87"/>
      <c r="I69" s="87"/>
    </row>
    <row r="70" spans="1:17" s="2" customFormat="1" ht="48" customHeight="1" outlineLevel="1" x14ac:dyDescent="0.3">
      <c r="A70"/>
      <c r="D70" s="219" t="s">
        <v>226</v>
      </c>
      <c r="E70" s="222"/>
      <c r="F70" s="209" t="s">
        <v>88</v>
      </c>
      <c r="G70" s="249"/>
      <c r="H70" s="249"/>
      <c r="I70" s="210"/>
      <c r="J70" s="56"/>
    </row>
    <row r="71" spans="1:17" s="56" customFormat="1" ht="15" customHeight="1" outlineLevel="1" x14ac:dyDescent="0.3">
      <c r="D71" s="85"/>
      <c r="E71" s="85"/>
      <c r="F71" s="86"/>
      <c r="G71" s="65"/>
      <c r="H71" s="87"/>
      <c r="I71" s="87"/>
    </row>
    <row r="72" spans="1:17" s="2" customFormat="1" ht="15.6" outlineLevel="1" x14ac:dyDescent="0.3">
      <c r="A72" s="56"/>
      <c r="B72" s="56"/>
      <c r="C72" s="56"/>
      <c r="D72" s="42"/>
      <c r="E72" s="31"/>
      <c r="F72" s="46"/>
      <c r="G72" s="46"/>
      <c r="H72" s="46"/>
      <c r="I72" s="46"/>
    </row>
    <row r="73" spans="1:17" s="111" customFormat="1" ht="30" customHeight="1" x14ac:dyDescent="0.3">
      <c r="D73" s="245" t="s">
        <v>130</v>
      </c>
      <c r="E73" s="245"/>
    </row>
    <row r="74" spans="1:17" outlineLevel="2" x14ac:dyDescent="0.3">
      <c r="K74" s="66"/>
      <c r="N74" s="81"/>
      <c r="O74" s="81"/>
      <c r="P74" s="81"/>
      <c r="Q74" s="81"/>
    </row>
    <row r="75" spans="1:17" s="57" customFormat="1" ht="14.55" customHeight="1" x14ac:dyDescent="0.3">
      <c r="D75" s="58"/>
      <c r="E75" s="58"/>
    </row>
    <row r="76" spans="1:17" ht="15.6" x14ac:dyDescent="0.3">
      <c r="D76" s="257" t="s">
        <v>199</v>
      </c>
      <c r="E76" s="257"/>
      <c r="F76" s="257"/>
      <c r="G76" s="257"/>
      <c r="H76" s="257"/>
      <c r="I76" s="257"/>
      <c r="J76" s="257"/>
      <c r="K76" s="257"/>
    </row>
    <row r="77" spans="1:17" ht="14.4" customHeight="1" x14ac:dyDescent="0.3">
      <c r="D77" s="59"/>
    </row>
    <row r="78" spans="1:17" ht="85.2" customHeight="1" outlineLevel="1" x14ac:dyDescent="0.3">
      <c r="D78" s="259" t="s">
        <v>200</v>
      </c>
      <c r="E78" s="259"/>
      <c r="F78" s="259"/>
      <c r="G78" s="259"/>
      <c r="H78" s="259"/>
      <c r="I78" s="259"/>
      <c r="J78" s="259"/>
      <c r="K78" s="259"/>
      <c r="L78" s="102"/>
    </row>
    <row r="79" spans="1:17" ht="14.55" customHeight="1" outlineLevel="1" x14ac:dyDescent="0.3"/>
    <row r="80" spans="1:17" ht="15" customHeight="1" outlineLevel="1" x14ac:dyDescent="0.3">
      <c r="D80" s="260" t="s">
        <v>134</v>
      </c>
      <c r="E80" s="261"/>
      <c r="F80" s="254" t="s">
        <v>4</v>
      </c>
      <c r="G80" s="255"/>
    </row>
    <row r="81" spans="1:22" ht="14.55" customHeight="1" outlineLevel="1" x14ac:dyDescent="0.3">
      <c r="D81" s="60"/>
    </row>
    <row r="82" spans="1:22" ht="20.25" customHeight="1" outlineLevel="1" x14ac:dyDescent="0.3">
      <c r="D82" s="262" t="s">
        <v>139</v>
      </c>
      <c r="E82" s="222"/>
      <c r="F82" s="271" t="s">
        <v>129</v>
      </c>
      <c r="G82" s="272"/>
      <c r="H82" s="272"/>
      <c r="I82" s="272"/>
      <c r="J82" s="272"/>
      <c r="K82" s="272"/>
      <c r="L82" s="272"/>
      <c r="M82" s="272"/>
      <c r="N82" s="272"/>
      <c r="O82" s="272"/>
    </row>
    <row r="83" spans="1:22" ht="15" customHeight="1" outlineLevel="1" x14ac:dyDescent="0.3">
      <c r="D83" s="219"/>
      <c r="E83" s="222"/>
      <c r="F83" s="269" t="s">
        <v>125</v>
      </c>
      <c r="G83" s="270"/>
      <c r="H83" s="269" t="s">
        <v>126</v>
      </c>
      <c r="I83" s="270"/>
      <c r="J83" s="269" t="s">
        <v>127</v>
      </c>
      <c r="K83" s="270"/>
      <c r="L83" s="269" t="s">
        <v>128</v>
      </c>
      <c r="M83" s="270"/>
      <c r="N83" s="269" t="s">
        <v>133</v>
      </c>
      <c r="O83" s="270"/>
    </row>
    <row r="84" spans="1:22" ht="21" customHeight="1" outlineLevel="1" x14ac:dyDescent="0.3">
      <c r="A84" s="61"/>
      <c r="D84" s="219"/>
      <c r="E84" s="222"/>
      <c r="F84" s="254" t="s">
        <v>4</v>
      </c>
      <c r="G84" s="255"/>
      <c r="H84" s="254" t="s">
        <v>4</v>
      </c>
      <c r="I84" s="255"/>
      <c r="J84" s="254" t="s">
        <v>4</v>
      </c>
      <c r="K84" s="255"/>
      <c r="L84" s="254" t="s">
        <v>4</v>
      </c>
      <c r="M84" s="255"/>
      <c r="N84" s="254" t="s">
        <v>4</v>
      </c>
      <c r="O84" s="255"/>
    </row>
    <row r="85" spans="1:22" ht="14.55" customHeight="1" outlineLevel="1" x14ac:dyDescent="0.3">
      <c r="D85" s="60"/>
    </row>
    <row r="86" spans="1:22" ht="14.55" customHeight="1" outlineLevel="1" x14ac:dyDescent="0.3">
      <c r="D86" s="219" t="s">
        <v>237</v>
      </c>
      <c r="E86" s="219"/>
      <c r="F86" s="96" t="s">
        <v>141</v>
      </c>
      <c r="G86" s="97" t="s">
        <v>4</v>
      </c>
      <c r="H86" s="96" t="s">
        <v>141</v>
      </c>
      <c r="I86" s="97" t="s">
        <v>4</v>
      </c>
      <c r="J86" s="96" t="s">
        <v>141</v>
      </c>
      <c r="K86" s="97" t="s">
        <v>4</v>
      </c>
      <c r="L86" s="96" t="s">
        <v>141</v>
      </c>
      <c r="M86" s="97" t="s">
        <v>4</v>
      </c>
      <c r="N86" s="96" t="s">
        <v>141</v>
      </c>
      <c r="O86" s="97" t="s">
        <v>4</v>
      </c>
    </row>
    <row r="87" spans="1:22" ht="14.55" customHeight="1" outlineLevel="1" x14ac:dyDescent="0.3">
      <c r="D87" s="219"/>
      <c r="E87" s="219"/>
      <c r="F87" s="266" t="s">
        <v>146</v>
      </c>
      <c r="G87" s="267" t="s">
        <v>4</v>
      </c>
      <c r="H87" s="266" t="s">
        <v>146</v>
      </c>
      <c r="I87" s="267" t="s">
        <v>4</v>
      </c>
      <c r="J87" s="266" t="s">
        <v>146</v>
      </c>
      <c r="K87" s="267" t="s">
        <v>4</v>
      </c>
      <c r="L87" s="266" t="s">
        <v>146</v>
      </c>
      <c r="M87" s="267" t="s">
        <v>4</v>
      </c>
      <c r="N87" s="266" t="s">
        <v>146</v>
      </c>
      <c r="O87" s="267" t="s">
        <v>4</v>
      </c>
    </row>
    <row r="88" spans="1:22" ht="21" customHeight="1" outlineLevel="1" x14ac:dyDescent="0.3">
      <c r="D88" s="219"/>
      <c r="E88" s="219"/>
      <c r="F88" s="266"/>
      <c r="G88" s="268"/>
      <c r="H88" s="266"/>
      <c r="I88" s="268"/>
      <c r="J88" s="266"/>
      <c r="K88" s="268"/>
      <c r="L88" s="266"/>
      <c r="M88" s="268"/>
      <c r="N88" s="266"/>
      <c r="O88" s="268"/>
    </row>
    <row r="89" spans="1:22" ht="14.55" customHeight="1" outlineLevel="1" x14ac:dyDescent="0.3">
      <c r="F89" s="62"/>
      <c r="K89" s="63"/>
    </row>
    <row r="90" spans="1:22" ht="120" customHeight="1" outlineLevel="1" x14ac:dyDescent="0.3">
      <c r="A90" s="70"/>
      <c r="D90" s="219" t="s">
        <v>238</v>
      </c>
      <c r="E90" s="220"/>
      <c r="F90" s="254" t="s">
        <v>88</v>
      </c>
      <c r="G90" s="255"/>
      <c r="H90" s="254" t="s">
        <v>88</v>
      </c>
      <c r="I90" s="255"/>
      <c r="J90" s="254" t="s">
        <v>88</v>
      </c>
      <c r="K90" s="255"/>
      <c r="L90" s="254" t="s">
        <v>88</v>
      </c>
      <c r="M90" s="255"/>
      <c r="N90" s="254" t="s">
        <v>88</v>
      </c>
      <c r="O90" s="255"/>
      <c r="T90" s="62"/>
      <c r="U90" s="62"/>
      <c r="V90" s="62"/>
    </row>
    <row r="91" spans="1:22" ht="14.55" customHeight="1" outlineLevel="1" x14ac:dyDescent="0.3">
      <c r="D91" s="71"/>
      <c r="E91" s="71"/>
      <c r="F91" s="148"/>
      <c r="G91" s="79"/>
      <c r="H91" s="79"/>
      <c r="I91" s="79"/>
      <c r="J91" s="79"/>
      <c r="K91" s="79"/>
      <c r="L91" s="79"/>
      <c r="M91" s="79"/>
      <c r="N91" s="79"/>
      <c r="O91" s="79"/>
    </row>
    <row r="92" spans="1:22" ht="120" customHeight="1" outlineLevel="1" x14ac:dyDescent="0.3">
      <c r="D92" s="219" t="s">
        <v>239</v>
      </c>
      <c r="E92" s="220"/>
      <c r="F92" s="254" t="s">
        <v>88</v>
      </c>
      <c r="G92" s="255"/>
      <c r="H92" s="254" t="s">
        <v>88</v>
      </c>
      <c r="I92" s="255"/>
      <c r="J92" s="254" t="s">
        <v>88</v>
      </c>
      <c r="K92" s="255"/>
      <c r="L92" s="254" t="s">
        <v>88</v>
      </c>
      <c r="M92" s="255"/>
      <c r="N92" s="254" t="s">
        <v>88</v>
      </c>
      <c r="O92" s="255"/>
    </row>
    <row r="93" spans="1:22" ht="14.55" customHeight="1" outlineLevel="1" x14ac:dyDescent="0.3">
      <c r="D93" s="71"/>
      <c r="E93" s="71"/>
      <c r="F93" s="148"/>
      <c r="G93" s="79"/>
      <c r="H93" s="79"/>
      <c r="I93" s="79"/>
      <c r="J93" s="79"/>
      <c r="K93" s="79"/>
      <c r="L93" s="79"/>
      <c r="M93" s="79"/>
      <c r="N93" s="79"/>
      <c r="O93" s="79"/>
    </row>
    <row r="94" spans="1:22" ht="32.4" customHeight="1" outlineLevel="1" x14ac:dyDescent="0.3">
      <c r="D94" s="219" t="s">
        <v>135</v>
      </c>
      <c r="E94" s="220"/>
      <c r="F94" s="254" t="s">
        <v>88</v>
      </c>
      <c r="G94" s="255"/>
      <c r="H94" s="254" t="s">
        <v>88</v>
      </c>
      <c r="I94" s="255"/>
      <c r="J94" s="254" t="s">
        <v>88</v>
      </c>
      <c r="K94" s="255"/>
      <c r="L94" s="254" t="s">
        <v>88</v>
      </c>
      <c r="M94" s="255"/>
      <c r="N94" s="254" t="s">
        <v>88</v>
      </c>
      <c r="O94" s="255"/>
    </row>
    <row r="95" spans="1:22" ht="14.55" customHeight="1" outlineLevel="1" x14ac:dyDescent="0.3">
      <c r="D95" s="71"/>
      <c r="E95" s="71"/>
      <c r="F95" s="62"/>
    </row>
    <row r="96" spans="1:22" ht="120" customHeight="1" outlineLevel="1" x14ac:dyDescent="0.3">
      <c r="A96" s="64"/>
      <c r="D96" s="219" t="s">
        <v>240</v>
      </c>
      <c r="E96" s="220"/>
      <c r="F96" s="254" t="s">
        <v>88</v>
      </c>
      <c r="G96" s="255"/>
      <c r="H96" s="254" t="s">
        <v>88</v>
      </c>
      <c r="I96" s="255"/>
      <c r="J96" s="254" t="s">
        <v>88</v>
      </c>
      <c r="K96" s="255"/>
      <c r="L96" s="254" t="s">
        <v>88</v>
      </c>
      <c r="M96" s="255"/>
      <c r="N96" s="254" t="s">
        <v>88</v>
      </c>
      <c r="O96" s="255"/>
    </row>
    <row r="97" spans="1:23" ht="14.55" customHeight="1" outlineLevel="1" x14ac:dyDescent="0.3">
      <c r="A97" s="64"/>
      <c r="F97" s="149"/>
      <c r="G97" s="149"/>
      <c r="H97" s="149"/>
      <c r="I97" s="149"/>
      <c r="J97" s="149"/>
      <c r="K97" s="149"/>
      <c r="L97" s="149"/>
      <c r="M97" s="149"/>
      <c r="N97" s="149"/>
      <c r="O97" s="149"/>
    </row>
    <row r="98" spans="1:23" ht="66" customHeight="1" outlineLevel="1" x14ac:dyDescent="0.3">
      <c r="A98" s="64"/>
      <c r="D98" s="262" t="s">
        <v>201</v>
      </c>
      <c r="E98" s="263"/>
      <c r="F98" s="254" t="s">
        <v>88</v>
      </c>
      <c r="G98" s="255"/>
      <c r="H98" s="254" t="s">
        <v>88</v>
      </c>
      <c r="I98" s="255"/>
      <c r="J98" s="254" t="s">
        <v>88</v>
      </c>
      <c r="K98" s="255"/>
      <c r="L98" s="254" t="s">
        <v>88</v>
      </c>
      <c r="M98" s="255"/>
      <c r="N98" s="254" t="s">
        <v>88</v>
      </c>
      <c r="O98" s="255"/>
    </row>
    <row r="99" spans="1:23" ht="14.55" customHeight="1" outlineLevel="1" x14ac:dyDescent="0.3">
      <c r="A99" s="64"/>
      <c r="D99" s="264"/>
      <c r="E99" s="265"/>
      <c r="F99" s="55"/>
      <c r="G99" s="55"/>
      <c r="H99" s="55"/>
      <c r="I99" s="55"/>
      <c r="J99" s="55"/>
      <c r="K99" s="55"/>
    </row>
    <row r="100" spans="1:23" s="2" customFormat="1" ht="172.2" customHeight="1" outlineLevel="1" x14ac:dyDescent="0.3">
      <c r="A100" s="84"/>
      <c r="D100" s="216" t="s">
        <v>241</v>
      </c>
      <c r="E100" s="216"/>
      <c r="F100" s="216"/>
      <c r="G100" s="216"/>
      <c r="H100" s="216"/>
      <c r="I100" s="216"/>
      <c r="J100" s="216"/>
      <c r="K100" s="216"/>
      <c r="O100" s="137"/>
      <c r="P100" s="137"/>
      <c r="Q100" s="137"/>
      <c r="R100" s="137"/>
      <c r="S100" s="137"/>
      <c r="T100" s="56"/>
      <c r="U100" s="56"/>
      <c r="V100" s="56"/>
      <c r="W100" s="56"/>
    </row>
    <row r="101" spans="1:23" s="2" customFormat="1" ht="14.55" customHeight="1" outlineLevel="1" x14ac:dyDescent="0.3">
      <c r="O101" s="56"/>
      <c r="P101" s="56"/>
      <c r="Q101" s="56"/>
      <c r="R101" s="56"/>
      <c r="S101" s="56"/>
      <c r="T101" s="56"/>
      <c r="U101" s="56"/>
      <c r="V101" s="56"/>
      <c r="W101" s="56"/>
    </row>
    <row r="102" spans="1:23" ht="58.8" customHeight="1" outlineLevel="1" x14ac:dyDescent="0.3">
      <c r="D102" s="174" t="s">
        <v>102</v>
      </c>
      <c r="E102" s="180" t="s">
        <v>103</v>
      </c>
      <c r="F102" s="180" t="s">
        <v>179</v>
      </c>
      <c r="G102" s="180" t="s">
        <v>104</v>
      </c>
      <c r="H102" s="181" t="s">
        <v>242</v>
      </c>
      <c r="I102" s="139"/>
      <c r="J102" s="175"/>
      <c r="R102" s="138"/>
      <c r="S102" s="139"/>
      <c r="T102" s="139"/>
      <c r="U102" s="138"/>
      <c r="V102" s="139"/>
    </row>
    <row r="103" spans="1:23" ht="24.6" customHeight="1" outlineLevel="1" thickBot="1" x14ac:dyDescent="0.35">
      <c r="D103" s="179" t="s">
        <v>147</v>
      </c>
      <c r="E103" s="206" t="s">
        <v>4</v>
      </c>
      <c r="F103" s="207"/>
      <c r="G103" s="207"/>
      <c r="H103" s="207"/>
      <c r="I103" s="176"/>
      <c r="J103" s="176"/>
      <c r="L103" s="88"/>
      <c r="O103" s="140"/>
      <c r="P103" s="140"/>
      <c r="Q103" s="140"/>
    </row>
    <row r="104" spans="1:23" ht="45" customHeight="1" outlineLevel="1" x14ac:dyDescent="0.3">
      <c r="D104" s="157" t="s">
        <v>19</v>
      </c>
      <c r="E104" s="158" t="s">
        <v>172</v>
      </c>
      <c r="F104" s="159">
        <v>4</v>
      </c>
      <c r="G104" s="160">
        <v>800</v>
      </c>
      <c r="H104" s="182">
        <f>IFERROR(F104*G104,0)</f>
        <v>3200</v>
      </c>
      <c r="I104" s="177"/>
      <c r="J104" s="178"/>
      <c r="N104" s="89"/>
      <c r="O104" s="89"/>
      <c r="P104" s="89"/>
      <c r="Q104" s="89"/>
      <c r="R104" s="133"/>
      <c r="S104" s="133"/>
      <c r="T104" s="129"/>
      <c r="V104" s="141"/>
    </row>
    <row r="105" spans="1:23" ht="15" customHeight="1" outlineLevel="1" x14ac:dyDescent="0.3">
      <c r="A105" s="26" t="str">
        <f>$F$84</f>
        <v>A choisir</v>
      </c>
      <c r="D105" s="162" t="s">
        <v>4</v>
      </c>
      <c r="E105" s="98"/>
      <c r="F105" s="97"/>
      <c r="G105" s="99"/>
      <c r="H105" s="183">
        <f t="shared" ref="H105:H129" si="0">IFERROR(F105*G105,0)</f>
        <v>0</v>
      </c>
      <c r="I105" s="129"/>
      <c r="J105" s="87"/>
      <c r="N105" s="66"/>
      <c r="O105" s="89"/>
      <c r="P105" s="89"/>
      <c r="Q105" s="89"/>
      <c r="R105" s="133"/>
      <c r="S105" s="133"/>
      <c r="T105" s="129"/>
      <c r="U105" s="142"/>
      <c r="V105" s="141"/>
    </row>
    <row r="106" spans="1:23" ht="15" customHeight="1" outlineLevel="1" x14ac:dyDescent="0.3">
      <c r="A106" s="26" t="str">
        <f t="shared" ref="A106:A129" si="1">$F$84</f>
        <v>A choisir</v>
      </c>
      <c r="D106" s="162" t="s">
        <v>4</v>
      </c>
      <c r="E106" s="98"/>
      <c r="F106" s="97"/>
      <c r="G106" s="99"/>
      <c r="H106" s="183">
        <f t="shared" si="0"/>
        <v>0</v>
      </c>
      <c r="I106" s="129"/>
      <c r="J106" s="87"/>
      <c r="N106" s="66"/>
      <c r="O106" s="89"/>
      <c r="P106" s="89"/>
      <c r="Q106" s="89"/>
      <c r="R106" s="133"/>
      <c r="S106" s="133"/>
      <c r="T106" s="129"/>
      <c r="V106" s="141"/>
    </row>
    <row r="107" spans="1:23" ht="15" customHeight="1" outlineLevel="1" x14ac:dyDescent="0.3">
      <c r="A107" s="26" t="str">
        <f t="shared" si="1"/>
        <v>A choisir</v>
      </c>
      <c r="D107" s="162" t="s">
        <v>4</v>
      </c>
      <c r="E107" s="98"/>
      <c r="F107" s="97"/>
      <c r="G107" s="99"/>
      <c r="H107" s="183">
        <f t="shared" si="0"/>
        <v>0</v>
      </c>
      <c r="I107" s="129"/>
      <c r="J107" s="87"/>
      <c r="N107" s="66"/>
      <c r="O107" s="89"/>
      <c r="P107" s="89"/>
      <c r="Q107" s="89"/>
      <c r="R107" s="133"/>
      <c r="S107" s="133"/>
      <c r="T107" s="129"/>
      <c r="V107" s="141"/>
    </row>
    <row r="108" spans="1:23" ht="15" customHeight="1" outlineLevel="1" x14ac:dyDescent="0.3">
      <c r="A108" s="26" t="str">
        <f t="shared" si="1"/>
        <v>A choisir</v>
      </c>
      <c r="D108" s="162" t="s">
        <v>4</v>
      </c>
      <c r="E108" s="98"/>
      <c r="F108" s="97"/>
      <c r="G108" s="99"/>
      <c r="H108" s="183">
        <f t="shared" si="0"/>
        <v>0</v>
      </c>
      <c r="I108" s="129"/>
      <c r="J108" s="87"/>
      <c r="N108" s="66"/>
      <c r="O108" s="89"/>
      <c r="P108" s="89"/>
      <c r="Q108" s="89"/>
      <c r="R108" s="133"/>
      <c r="S108" s="133"/>
      <c r="T108" s="129"/>
      <c r="V108" s="141"/>
    </row>
    <row r="109" spans="1:23" ht="15" customHeight="1" outlineLevel="1" x14ac:dyDescent="0.3">
      <c r="A109" s="26" t="str">
        <f t="shared" si="1"/>
        <v>A choisir</v>
      </c>
      <c r="D109" s="162" t="s">
        <v>4</v>
      </c>
      <c r="E109" s="98"/>
      <c r="F109" s="97"/>
      <c r="G109" s="99"/>
      <c r="H109" s="183">
        <f t="shared" si="0"/>
        <v>0</v>
      </c>
      <c r="I109" s="129"/>
      <c r="J109" s="87"/>
      <c r="N109" s="66"/>
      <c r="O109" s="89"/>
      <c r="P109" s="89"/>
      <c r="Q109" s="89"/>
      <c r="R109" s="133"/>
      <c r="S109" s="133"/>
      <c r="T109" s="129"/>
      <c r="V109" s="141"/>
    </row>
    <row r="110" spans="1:23" ht="15" customHeight="1" outlineLevel="1" x14ac:dyDescent="0.3">
      <c r="A110" s="26" t="str">
        <f t="shared" si="1"/>
        <v>A choisir</v>
      </c>
      <c r="D110" s="162" t="s">
        <v>4</v>
      </c>
      <c r="E110" s="98"/>
      <c r="F110" s="97"/>
      <c r="G110" s="99"/>
      <c r="H110" s="183">
        <f t="shared" si="0"/>
        <v>0</v>
      </c>
      <c r="I110" s="129"/>
      <c r="J110" s="87"/>
      <c r="N110" s="66"/>
      <c r="O110" s="89"/>
      <c r="P110" s="89"/>
      <c r="Q110" s="89"/>
      <c r="R110" s="133"/>
      <c r="S110" s="133"/>
      <c r="T110" s="129"/>
      <c r="V110" s="141"/>
    </row>
    <row r="111" spans="1:23" ht="15" customHeight="1" outlineLevel="1" x14ac:dyDescent="0.3">
      <c r="A111" s="26" t="str">
        <f t="shared" si="1"/>
        <v>A choisir</v>
      </c>
      <c r="D111" s="162" t="s">
        <v>4</v>
      </c>
      <c r="E111" s="98"/>
      <c r="F111" s="97"/>
      <c r="G111" s="99"/>
      <c r="H111" s="183">
        <f t="shared" si="0"/>
        <v>0</v>
      </c>
      <c r="I111" s="129"/>
      <c r="J111" s="87"/>
      <c r="N111" s="66"/>
      <c r="O111" s="89"/>
      <c r="P111" s="89"/>
      <c r="Q111" s="89"/>
      <c r="R111" s="133"/>
      <c r="S111" s="133"/>
      <c r="T111" s="129"/>
      <c r="V111" s="141"/>
    </row>
    <row r="112" spans="1:23" ht="15" customHeight="1" outlineLevel="1" x14ac:dyDescent="0.3">
      <c r="A112" s="26" t="str">
        <f t="shared" si="1"/>
        <v>A choisir</v>
      </c>
      <c r="D112" s="162" t="s">
        <v>4</v>
      </c>
      <c r="E112" s="98"/>
      <c r="F112" s="97"/>
      <c r="G112" s="99"/>
      <c r="H112" s="183">
        <f t="shared" si="0"/>
        <v>0</v>
      </c>
      <c r="I112" s="129"/>
      <c r="J112" s="87"/>
      <c r="N112" s="66"/>
      <c r="O112" s="89"/>
      <c r="P112" s="89"/>
      <c r="Q112" s="89"/>
      <c r="R112" s="133"/>
      <c r="S112" s="133"/>
      <c r="T112" s="129"/>
      <c r="V112" s="141"/>
    </row>
    <row r="113" spans="1:22" ht="15" customHeight="1" outlineLevel="1" x14ac:dyDescent="0.3">
      <c r="A113" s="26" t="str">
        <f t="shared" si="1"/>
        <v>A choisir</v>
      </c>
      <c r="D113" s="162" t="s">
        <v>4</v>
      </c>
      <c r="E113" s="98"/>
      <c r="F113" s="97"/>
      <c r="G113" s="99"/>
      <c r="H113" s="183">
        <f t="shared" si="0"/>
        <v>0</v>
      </c>
      <c r="I113" s="129"/>
      <c r="J113" s="87"/>
      <c r="N113" s="66"/>
      <c r="O113" s="89"/>
      <c r="P113" s="89"/>
      <c r="Q113" s="89"/>
      <c r="R113" s="133"/>
      <c r="S113" s="133"/>
      <c r="T113" s="129"/>
      <c r="V113" s="141"/>
    </row>
    <row r="114" spans="1:22" ht="15" customHeight="1" outlineLevel="1" x14ac:dyDescent="0.3">
      <c r="A114" s="26" t="str">
        <f t="shared" si="1"/>
        <v>A choisir</v>
      </c>
      <c r="D114" s="162" t="s">
        <v>4</v>
      </c>
      <c r="E114" s="98"/>
      <c r="F114" s="97"/>
      <c r="G114" s="99"/>
      <c r="H114" s="183">
        <f t="shared" si="0"/>
        <v>0</v>
      </c>
      <c r="I114" s="129"/>
      <c r="J114" s="87"/>
      <c r="N114" s="66"/>
      <c r="O114" s="89"/>
      <c r="P114" s="89"/>
      <c r="Q114" s="89"/>
      <c r="R114" s="133"/>
      <c r="S114" s="133"/>
      <c r="T114" s="129"/>
      <c r="V114" s="141"/>
    </row>
    <row r="115" spans="1:22" ht="15" customHeight="1" outlineLevel="1" x14ac:dyDescent="0.3">
      <c r="A115" s="26" t="str">
        <f t="shared" si="1"/>
        <v>A choisir</v>
      </c>
      <c r="D115" s="162" t="s">
        <v>4</v>
      </c>
      <c r="E115" s="98"/>
      <c r="F115" s="97"/>
      <c r="G115" s="99"/>
      <c r="H115" s="183">
        <f t="shared" si="0"/>
        <v>0</v>
      </c>
      <c r="I115" s="129"/>
      <c r="J115" s="87"/>
      <c r="N115" s="66"/>
      <c r="O115" s="89"/>
      <c r="P115" s="89"/>
      <c r="Q115" s="89"/>
      <c r="R115" s="133"/>
      <c r="S115" s="133"/>
      <c r="T115" s="129"/>
      <c r="V115" s="141"/>
    </row>
    <row r="116" spans="1:22" ht="15" customHeight="1" outlineLevel="1" x14ac:dyDescent="0.3">
      <c r="A116" s="26" t="str">
        <f t="shared" si="1"/>
        <v>A choisir</v>
      </c>
      <c r="D116" s="162" t="s">
        <v>4</v>
      </c>
      <c r="E116" s="98"/>
      <c r="F116" s="97"/>
      <c r="G116" s="99"/>
      <c r="H116" s="183">
        <f t="shared" si="0"/>
        <v>0</v>
      </c>
      <c r="I116" s="129"/>
      <c r="J116" s="87"/>
      <c r="N116" s="66"/>
      <c r="O116" s="89"/>
      <c r="P116" s="89"/>
      <c r="Q116" s="89"/>
      <c r="R116" s="133"/>
      <c r="S116" s="133"/>
      <c r="T116" s="129"/>
      <c r="V116" s="141"/>
    </row>
    <row r="117" spans="1:22" ht="15" customHeight="1" outlineLevel="1" x14ac:dyDescent="0.3">
      <c r="A117" s="26" t="str">
        <f t="shared" si="1"/>
        <v>A choisir</v>
      </c>
      <c r="D117" s="162" t="s">
        <v>4</v>
      </c>
      <c r="E117" s="98"/>
      <c r="F117" s="97"/>
      <c r="G117" s="99"/>
      <c r="H117" s="183">
        <f t="shared" si="0"/>
        <v>0</v>
      </c>
      <c r="I117" s="129"/>
      <c r="J117" s="87"/>
      <c r="N117" s="66"/>
      <c r="O117" s="89"/>
      <c r="P117" s="89"/>
      <c r="Q117" s="89"/>
      <c r="R117" s="133"/>
      <c r="S117" s="133"/>
      <c r="T117" s="129"/>
      <c r="V117" s="141"/>
    </row>
    <row r="118" spans="1:22" ht="15" customHeight="1" outlineLevel="1" x14ac:dyDescent="0.3">
      <c r="A118" s="26" t="str">
        <f t="shared" si="1"/>
        <v>A choisir</v>
      </c>
      <c r="D118" s="162" t="s">
        <v>4</v>
      </c>
      <c r="E118" s="98"/>
      <c r="F118" s="97"/>
      <c r="G118" s="99"/>
      <c r="H118" s="183">
        <f t="shared" si="0"/>
        <v>0</v>
      </c>
      <c r="I118" s="129"/>
      <c r="J118" s="87"/>
      <c r="N118" s="66"/>
      <c r="O118" s="89"/>
      <c r="P118" s="89"/>
      <c r="Q118" s="89"/>
      <c r="R118" s="133"/>
      <c r="S118" s="133"/>
      <c r="T118" s="129"/>
      <c r="V118" s="141"/>
    </row>
    <row r="119" spans="1:22" ht="15" customHeight="1" outlineLevel="1" x14ac:dyDescent="0.3">
      <c r="A119" s="26" t="str">
        <f t="shared" si="1"/>
        <v>A choisir</v>
      </c>
      <c r="D119" s="162" t="s">
        <v>4</v>
      </c>
      <c r="E119" s="98"/>
      <c r="F119" s="97"/>
      <c r="G119" s="99"/>
      <c r="H119" s="183">
        <f t="shared" si="0"/>
        <v>0</v>
      </c>
      <c r="I119" s="129"/>
      <c r="J119" s="87"/>
      <c r="N119" s="66"/>
      <c r="O119" s="89"/>
      <c r="P119" s="89"/>
      <c r="Q119" s="89"/>
      <c r="R119" s="133"/>
      <c r="S119" s="133"/>
      <c r="T119" s="129"/>
      <c r="V119" s="141"/>
    </row>
    <row r="120" spans="1:22" ht="15" customHeight="1" outlineLevel="1" x14ac:dyDescent="0.3">
      <c r="A120" s="26" t="str">
        <f t="shared" si="1"/>
        <v>A choisir</v>
      </c>
      <c r="D120" s="162" t="s">
        <v>4</v>
      </c>
      <c r="E120" s="98"/>
      <c r="F120" s="97"/>
      <c r="G120" s="99"/>
      <c r="H120" s="183">
        <f t="shared" ref="H120:H124" si="2">IFERROR(F120*G120,0)</f>
        <v>0</v>
      </c>
      <c r="I120" s="129"/>
      <c r="J120" s="87"/>
      <c r="N120" s="66"/>
      <c r="O120" s="89"/>
      <c r="P120" s="89"/>
      <c r="Q120" s="89"/>
      <c r="R120" s="133"/>
      <c r="S120" s="133"/>
      <c r="T120" s="129"/>
      <c r="V120" s="141"/>
    </row>
    <row r="121" spans="1:22" ht="15" customHeight="1" outlineLevel="1" x14ac:dyDescent="0.3">
      <c r="A121" s="26" t="str">
        <f t="shared" si="1"/>
        <v>A choisir</v>
      </c>
      <c r="D121" s="162" t="s">
        <v>4</v>
      </c>
      <c r="E121" s="98"/>
      <c r="F121" s="97"/>
      <c r="G121" s="99"/>
      <c r="H121" s="183">
        <f t="shared" si="2"/>
        <v>0</v>
      </c>
      <c r="I121" s="129"/>
      <c r="J121" s="87"/>
      <c r="N121" s="66"/>
      <c r="O121" s="89"/>
      <c r="P121" s="89"/>
      <c r="Q121" s="89"/>
      <c r="R121" s="133"/>
      <c r="S121" s="133"/>
      <c r="T121" s="129"/>
      <c r="V121" s="141"/>
    </row>
    <row r="122" spans="1:22" ht="15" customHeight="1" outlineLevel="1" x14ac:dyDescent="0.3">
      <c r="A122" s="26" t="str">
        <f t="shared" si="1"/>
        <v>A choisir</v>
      </c>
      <c r="D122" s="162" t="s">
        <v>4</v>
      </c>
      <c r="E122" s="98"/>
      <c r="F122" s="97"/>
      <c r="G122" s="99"/>
      <c r="H122" s="183">
        <f t="shared" si="2"/>
        <v>0</v>
      </c>
      <c r="I122" s="129"/>
      <c r="J122" s="87"/>
      <c r="N122" s="66"/>
      <c r="O122" s="89"/>
      <c r="P122" s="89"/>
      <c r="Q122" s="89"/>
      <c r="R122" s="133"/>
      <c r="S122" s="133"/>
      <c r="T122" s="129"/>
      <c r="V122" s="141"/>
    </row>
    <row r="123" spans="1:22" ht="15" customHeight="1" outlineLevel="1" x14ac:dyDescent="0.3">
      <c r="A123" s="26" t="str">
        <f t="shared" si="1"/>
        <v>A choisir</v>
      </c>
      <c r="D123" s="162" t="s">
        <v>4</v>
      </c>
      <c r="E123" s="98"/>
      <c r="F123" s="97"/>
      <c r="G123" s="99"/>
      <c r="H123" s="183">
        <f t="shared" si="2"/>
        <v>0</v>
      </c>
      <c r="I123" s="129"/>
      <c r="J123" s="87"/>
      <c r="N123" s="66"/>
      <c r="O123" s="89"/>
      <c r="P123" s="89"/>
      <c r="Q123" s="89"/>
      <c r="R123" s="133"/>
      <c r="S123" s="133"/>
      <c r="T123" s="129"/>
      <c r="V123" s="141"/>
    </row>
    <row r="124" spans="1:22" ht="15" customHeight="1" outlineLevel="1" x14ac:dyDescent="0.3">
      <c r="A124" s="26" t="str">
        <f t="shared" si="1"/>
        <v>A choisir</v>
      </c>
      <c r="D124" s="162" t="s">
        <v>4</v>
      </c>
      <c r="E124" s="98"/>
      <c r="F124" s="97"/>
      <c r="G124" s="99"/>
      <c r="H124" s="183">
        <f t="shared" si="2"/>
        <v>0</v>
      </c>
      <c r="I124" s="129"/>
      <c r="J124" s="87"/>
      <c r="N124" s="66"/>
      <c r="O124" s="89"/>
      <c r="P124" s="89"/>
      <c r="Q124" s="89"/>
      <c r="R124" s="133"/>
      <c r="S124" s="133"/>
      <c r="T124" s="129"/>
      <c r="V124" s="141"/>
    </row>
    <row r="125" spans="1:22" ht="15" customHeight="1" outlineLevel="1" x14ac:dyDescent="0.3">
      <c r="A125" s="26" t="str">
        <f t="shared" si="1"/>
        <v>A choisir</v>
      </c>
      <c r="D125" s="162" t="s">
        <v>4</v>
      </c>
      <c r="E125" s="98"/>
      <c r="F125" s="97"/>
      <c r="G125" s="99"/>
      <c r="H125" s="183">
        <f t="shared" si="0"/>
        <v>0</v>
      </c>
      <c r="I125" s="129"/>
      <c r="J125" s="87"/>
      <c r="N125" s="66"/>
      <c r="O125" s="89"/>
      <c r="P125" s="89"/>
      <c r="Q125" s="89"/>
      <c r="R125" s="133"/>
      <c r="S125" s="133"/>
      <c r="T125" s="129"/>
      <c r="V125" s="141"/>
    </row>
    <row r="126" spans="1:22" ht="15" customHeight="1" outlineLevel="1" x14ac:dyDescent="0.3">
      <c r="A126" s="26" t="str">
        <f t="shared" si="1"/>
        <v>A choisir</v>
      </c>
      <c r="D126" s="162" t="s">
        <v>4</v>
      </c>
      <c r="E126" s="98"/>
      <c r="F126" s="97"/>
      <c r="G126" s="99"/>
      <c r="H126" s="183">
        <f t="shared" si="0"/>
        <v>0</v>
      </c>
      <c r="I126" s="129"/>
      <c r="J126" s="87"/>
      <c r="N126" s="66"/>
      <c r="O126" s="89"/>
      <c r="P126" s="89"/>
      <c r="Q126" s="89"/>
      <c r="R126" s="133"/>
      <c r="S126" s="133"/>
      <c r="T126" s="129"/>
      <c r="V126" s="141"/>
    </row>
    <row r="127" spans="1:22" ht="15" customHeight="1" outlineLevel="1" x14ac:dyDescent="0.3">
      <c r="A127" s="26" t="str">
        <f t="shared" si="1"/>
        <v>A choisir</v>
      </c>
      <c r="D127" s="162" t="s">
        <v>4</v>
      </c>
      <c r="E127" s="98"/>
      <c r="F127" s="97"/>
      <c r="G127" s="99"/>
      <c r="H127" s="183">
        <f t="shared" si="0"/>
        <v>0</v>
      </c>
      <c r="I127" s="129"/>
      <c r="J127" s="87"/>
      <c r="N127" s="66"/>
      <c r="O127" s="89"/>
      <c r="P127" s="89"/>
      <c r="Q127" s="89"/>
      <c r="R127" s="133"/>
      <c r="S127" s="133"/>
      <c r="T127" s="129"/>
      <c r="V127" s="141"/>
    </row>
    <row r="128" spans="1:22" ht="15" customHeight="1" outlineLevel="1" x14ac:dyDescent="0.3">
      <c r="A128" s="26" t="str">
        <f t="shared" si="1"/>
        <v>A choisir</v>
      </c>
      <c r="D128" s="162" t="s">
        <v>4</v>
      </c>
      <c r="E128" s="98"/>
      <c r="F128" s="97"/>
      <c r="G128" s="99"/>
      <c r="H128" s="183">
        <f t="shared" si="0"/>
        <v>0</v>
      </c>
      <c r="I128" s="129"/>
      <c r="J128" s="87"/>
      <c r="N128" s="66"/>
      <c r="O128" s="89"/>
      <c r="P128" s="89"/>
      <c r="Q128" s="89"/>
      <c r="R128" s="133"/>
      <c r="S128" s="133"/>
      <c r="T128" s="129"/>
      <c r="V128" s="141"/>
    </row>
    <row r="129" spans="1:22" ht="15" customHeight="1" outlineLevel="1" thickBot="1" x14ac:dyDescent="0.35">
      <c r="A129" s="26" t="str">
        <f t="shared" si="1"/>
        <v>A choisir</v>
      </c>
      <c r="D129" s="189" t="s">
        <v>4</v>
      </c>
      <c r="E129" s="190"/>
      <c r="F129" s="173"/>
      <c r="G129" s="191"/>
      <c r="H129" s="192">
        <f t="shared" si="0"/>
        <v>0</v>
      </c>
      <c r="I129" s="129"/>
      <c r="J129" s="87"/>
      <c r="N129" s="66"/>
      <c r="O129" s="89"/>
      <c r="P129" s="89"/>
      <c r="Q129" s="89"/>
      <c r="R129" s="133"/>
      <c r="S129" s="133"/>
      <c r="T129" s="129"/>
      <c r="V129" s="141"/>
    </row>
    <row r="130" spans="1:22" ht="22.8" customHeight="1" outlineLevel="1" thickBot="1" x14ac:dyDescent="0.35">
      <c r="A130" s="26"/>
      <c r="D130" s="217" t="s">
        <v>173</v>
      </c>
      <c r="E130" s="218"/>
      <c r="F130" s="218"/>
      <c r="G130" s="218"/>
      <c r="H130" s="194">
        <f>SUM(H105:H129)</f>
        <v>0</v>
      </c>
      <c r="I130" s="131"/>
      <c r="J130" s="79"/>
      <c r="M130" s="66"/>
      <c r="N130" s="89"/>
      <c r="O130" s="89"/>
      <c r="P130" s="89"/>
      <c r="Q130" s="133"/>
      <c r="R130" s="133"/>
      <c r="S130" s="129"/>
      <c r="U130" s="141"/>
    </row>
    <row r="131" spans="1:22" ht="15" customHeight="1" outlineLevel="1" thickBot="1" x14ac:dyDescent="0.35">
      <c r="A131" s="26"/>
      <c r="D131" s="130"/>
      <c r="E131" s="87"/>
      <c r="F131" s="87"/>
      <c r="G131" s="87"/>
      <c r="H131" s="131"/>
      <c r="I131" s="132"/>
      <c r="M131" s="66"/>
      <c r="N131" s="89"/>
      <c r="O131" s="89"/>
      <c r="P131" s="89"/>
      <c r="Q131" s="133"/>
      <c r="R131" s="133"/>
      <c r="S131" s="129"/>
      <c r="U131" s="141"/>
    </row>
    <row r="132" spans="1:22" ht="61.8" customHeight="1" outlineLevel="1" thickBot="1" x14ac:dyDescent="0.35">
      <c r="D132" s="184" t="s">
        <v>102</v>
      </c>
      <c r="E132" s="185" t="s">
        <v>103</v>
      </c>
      <c r="F132" s="185" t="s">
        <v>183</v>
      </c>
      <c r="G132" s="185" t="s">
        <v>104</v>
      </c>
      <c r="H132" s="186" t="s">
        <v>180</v>
      </c>
      <c r="I132" s="139"/>
      <c r="J132" s="175"/>
      <c r="R132" s="138"/>
      <c r="S132" s="139"/>
      <c r="T132" s="139"/>
      <c r="U132" s="138"/>
      <c r="V132" s="139"/>
    </row>
    <row r="133" spans="1:22" ht="24.6" customHeight="1" outlineLevel="1" thickBot="1" x14ac:dyDescent="0.35">
      <c r="D133" s="153" t="s">
        <v>171</v>
      </c>
      <c r="E133" s="203" t="s">
        <v>4</v>
      </c>
      <c r="F133" s="204"/>
      <c r="G133" s="204"/>
      <c r="H133" s="205"/>
      <c r="I133" s="176"/>
      <c r="J133" s="176"/>
      <c r="L133" s="88"/>
      <c r="O133" s="140"/>
      <c r="P133" s="140"/>
      <c r="Q133" s="140"/>
    </row>
    <row r="134" spans="1:22" ht="46.8" customHeight="1" outlineLevel="1" x14ac:dyDescent="0.3">
      <c r="D134" s="154" t="s">
        <v>19</v>
      </c>
      <c r="E134" s="155" t="s">
        <v>172</v>
      </c>
      <c r="F134" s="75">
        <v>4</v>
      </c>
      <c r="G134" s="156">
        <v>800</v>
      </c>
      <c r="H134" s="187">
        <f>IFERROR(F134*G134,0)</f>
        <v>3200</v>
      </c>
      <c r="I134" s="177"/>
      <c r="J134" s="178"/>
      <c r="N134" s="89"/>
      <c r="O134" s="89"/>
      <c r="P134" s="89"/>
      <c r="Q134" s="89"/>
      <c r="R134" s="133"/>
      <c r="S134" s="133"/>
      <c r="T134" s="129"/>
      <c r="V134" s="141"/>
    </row>
    <row r="135" spans="1:22" ht="15" customHeight="1" outlineLevel="1" x14ac:dyDescent="0.3">
      <c r="A135" s="26" t="str">
        <f>$F$84</f>
        <v>A choisir</v>
      </c>
      <c r="D135" s="162" t="s">
        <v>4</v>
      </c>
      <c r="E135" s="98"/>
      <c r="F135" s="97"/>
      <c r="G135" s="99"/>
      <c r="H135" s="188">
        <f>IFERROR(F135*G135,0)</f>
        <v>0</v>
      </c>
      <c r="I135" s="129"/>
      <c r="J135" s="87"/>
      <c r="N135" s="66"/>
      <c r="O135" s="89"/>
      <c r="P135" s="89"/>
      <c r="Q135" s="89"/>
      <c r="R135" s="133"/>
      <c r="S135" s="133"/>
      <c r="T135" s="129"/>
      <c r="U135" s="142"/>
      <c r="V135" s="141"/>
    </row>
    <row r="136" spans="1:22" ht="15" customHeight="1" outlineLevel="1" x14ac:dyDescent="0.3">
      <c r="A136" s="26" t="str">
        <f t="shared" ref="A136:A159" si="3">$F$84</f>
        <v>A choisir</v>
      </c>
      <c r="D136" s="162" t="s">
        <v>4</v>
      </c>
      <c r="E136" s="98"/>
      <c r="F136" s="97"/>
      <c r="G136" s="99"/>
      <c r="H136" s="188">
        <f t="shared" ref="H136:H159" si="4">IFERROR(F136*G136,0)</f>
        <v>0</v>
      </c>
      <c r="I136" s="129"/>
      <c r="J136" s="87"/>
      <c r="N136" s="66"/>
      <c r="O136" s="89"/>
      <c r="P136" s="89"/>
      <c r="Q136" s="89"/>
      <c r="R136" s="133"/>
      <c r="S136" s="133"/>
      <c r="T136" s="129"/>
      <c r="V136" s="141"/>
    </row>
    <row r="137" spans="1:22" ht="15" customHeight="1" outlineLevel="1" x14ac:dyDescent="0.3">
      <c r="A137" s="26" t="str">
        <f t="shared" si="3"/>
        <v>A choisir</v>
      </c>
      <c r="D137" s="162" t="s">
        <v>4</v>
      </c>
      <c r="E137" s="98"/>
      <c r="F137" s="97"/>
      <c r="G137" s="99"/>
      <c r="H137" s="188">
        <f t="shared" si="4"/>
        <v>0</v>
      </c>
      <c r="I137" s="129"/>
      <c r="J137" s="87"/>
      <c r="N137" s="66"/>
      <c r="O137" s="89"/>
      <c r="P137" s="89"/>
      <c r="Q137" s="89"/>
      <c r="R137" s="133"/>
      <c r="S137" s="133"/>
      <c r="T137" s="129"/>
      <c r="V137" s="141"/>
    </row>
    <row r="138" spans="1:22" ht="15" customHeight="1" outlineLevel="1" x14ac:dyDescent="0.3">
      <c r="A138" s="26" t="str">
        <f t="shared" si="3"/>
        <v>A choisir</v>
      </c>
      <c r="D138" s="162" t="s">
        <v>4</v>
      </c>
      <c r="E138" s="98"/>
      <c r="F138" s="97"/>
      <c r="G138" s="99"/>
      <c r="H138" s="188">
        <f t="shared" si="4"/>
        <v>0</v>
      </c>
      <c r="I138" s="129"/>
      <c r="J138" s="87"/>
      <c r="N138" s="66"/>
      <c r="O138" s="89"/>
      <c r="P138" s="89"/>
      <c r="Q138" s="89"/>
      <c r="R138" s="133"/>
      <c r="S138" s="133"/>
      <c r="T138" s="129"/>
      <c r="V138" s="141"/>
    </row>
    <row r="139" spans="1:22" ht="15" customHeight="1" outlineLevel="1" x14ac:dyDescent="0.3">
      <c r="A139" s="26" t="str">
        <f t="shared" si="3"/>
        <v>A choisir</v>
      </c>
      <c r="D139" s="162" t="s">
        <v>4</v>
      </c>
      <c r="E139" s="98"/>
      <c r="F139" s="97"/>
      <c r="G139" s="99"/>
      <c r="H139" s="188">
        <f t="shared" si="4"/>
        <v>0</v>
      </c>
      <c r="I139" s="129"/>
      <c r="J139" s="87"/>
      <c r="N139" s="66"/>
      <c r="O139" s="89"/>
      <c r="P139" s="89"/>
      <c r="Q139" s="89"/>
      <c r="R139" s="133"/>
      <c r="S139" s="133"/>
      <c r="T139" s="129"/>
      <c r="V139" s="141"/>
    </row>
    <row r="140" spans="1:22" ht="15" customHeight="1" outlineLevel="1" x14ac:dyDescent="0.3">
      <c r="A140" s="26" t="str">
        <f t="shared" si="3"/>
        <v>A choisir</v>
      </c>
      <c r="D140" s="162" t="s">
        <v>4</v>
      </c>
      <c r="E140" s="98"/>
      <c r="F140" s="97"/>
      <c r="G140" s="99"/>
      <c r="H140" s="188">
        <f t="shared" si="4"/>
        <v>0</v>
      </c>
      <c r="I140" s="129"/>
      <c r="J140" s="87"/>
      <c r="N140" s="66"/>
      <c r="O140" s="89"/>
      <c r="P140" s="89"/>
      <c r="Q140" s="89"/>
      <c r="R140" s="133"/>
      <c r="S140" s="133"/>
      <c r="T140" s="129"/>
      <c r="V140" s="141"/>
    </row>
    <row r="141" spans="1:22" ht="15" customHeight="1" outlineLevel="1" x14ac:dyDescent="0.3">
      <c r="A141" s="26" t="str">
        <f t="shared" si="3"/>
        <v>A choisir</v>
      </c>
      <c r="D141" s="162" t="s">
        <v>4</v>
      </c>
      <c r="E141" s="98"/>
      <c r="F141" s="97"/>
      <c r="G141" s="99"/>
      <c r="H141" s="188">
        <f t="shared" si="4"/>
        <v>0</v>
      </c>
      <c r="I141" s="129"/>
      <c r="J141" s="87"/>
      <c r="N141" s="66"/>
      <c r="O141" s="89"/>
      <c r="P141" s="89"/>
      <c r="Q141" s="89"/>
      <c r="R141" s="133"/>
      <c r="S141" s="133"/>
      <c r="T141" s="129"/>
      <c r="V141" s="141"/>
    </row>
    <row r="142" spans="1:22" ht="15" customHeight="1" outlineLevel="1" x14ac:dyDescent="0.3">
      <c r="A142" s="26" t="str">
        <f t="shared" si="3"/>
        <v>A choisir</v>
      </c>
      <c r="D142" s="162" t="s">
        <v>4</v>
      </c>
      <c r="E142" s="98"/>
      <c r="F142" s="97"/>
      <c r="G142" s="99"/>
      <c r="H142" s="188">
        <f t="shared" si="4"/>
        <v>0</v>
      </c>
      <c r="I142" s="129"/>
      <c r="J142" s="87"/>
      <c r="N142" s="66"/>
      <c r="O142" s="89"/>
      <c r="P142" s="89"/>
      <c r="Q142" s="89"/>
      <c r="R142" s="133"/>
      <c r="S142" s="133"/>
      <c r="T142" s="129"/>
      <c r="V142" s="141"/>
    </row>
    <row r="143" spans="1:22" ht="15" customHeight="1" outlineLevel="1" x14ac:dyDescent="0.3">
      <c r="A143" s="26" t="str">
        <f t="shared" si="3"/>
        <v>A choisir</v>
      </c>
      <c r="D143" s="162" t="s">
        <v>4</v>
      </c>
      <c r="E143" s="98"/>
      <c r="F143" s="97"/>
      <c r="G143" s="99"/>
      <c r="H143" s="188">
        <f t="shared" si="4"/>
        <v>0</v>
      </c>
      <c r="I143" s="129"/>
      <c r="J143" s="87"/>
      <c r="N143" s="66"/>
      <c r="O143" s="89"/>
      <c r="P143" s="89"/>
      <c r="Q143" s="89"/>
      <c r="R143" s="133"/>
      <c r="S143" s="133"/>
      <c r="T143" s="129"/>
      <c r="V143" s="141"/>
    </row>
    <row r="144" spans="1:22" ht="15" customHeight="1" outlineLevel="1" x14ac:dyDescent="0.3">
      <c r="A144" s="26" t="str">
        <f t="shared" si="3"/>
        <v>A choisir</v>
      </c>
      <c r="D144" s="162" t="s">
        <v>4</v>
      </c>
      <c r="E144" s="98"/>
      <c r="F144" s="97"/>
      <c r="G144" s="99"/>
      <c r="H144" s="188">
        <f t="shared" si="4"/>
        <v>0</v>
      </c>
      <c r="I144" s="129"/>
      <c r="J144" s="87"/>
      <c r="N144" s="66"/>
      <c r="O144" s="89"/>
      <c r="P144" s="89"/>
      <c r="Q144" s="89"/>
      <c r="R144" s="133"/>
      <c r="S144" s="133"/>
      <c r="T144" s="129"/>
      <c r="V144" s="141"/>
    </row>
    <row r="145" spans="1:22" ht="15" customHeight="1" outlineLevel="1" x14ac:dyDescent="0.3">
      <c r="A145" s="26" t="str">
        <f t="shared" si="3"/>
        <v>A choisir</v>
      </c>
      <c r="D145" s="162" t="s">
        <v>4</v>
      </c>
      <c r="E145" s="98"/>
      <c r="F145" s="97"/>
      <c r="G145" s="99"/>
      <c r="H145" s="188">
        <f t="shared" si="4"/>
        <v>0</v>
      </c>
      <c r="I145" s="129"/>
      <c r="J145" s="87"/>
      <c r="N145" s="66"/>
      <c r="O145" s="89"/>
      <c r="P145" s="89"/>
      <c r="Q145" s="89"/>
      <c r="R145" s="133"/>
      <c r="S145" s="133"/>
      <c r="T145" s="129"/>
      <c r="V145" s="141"/>
    </row>
    <row r="146" spans="1:22" ht="15" customHeight="1" outlineLevel="1" x14ac:dyDescent="0.3">
      <c r="A146" s="26" t="str">
        <f t="shared" si="3"/>
        <v>A choisir</v>
      </c>
      <c r="D146" s="162" t="s">
        <v>4</v>
      </c>
      <c r="E146" s="98"/>
      <c r="F146" s="97"/>
      <c r="G146" s="99"/>
      <c r="H146" s="188">
        <f t="shared" si="4"/>
        <v>0</v>
      </c>
      <c r="I146" s="129"/>
      <c r="J146" s="87"/>
      <c r="N146" s="66"/>
      <c r="O146" s="89"/>
      <c r="P146" s="89"/>
      <c r="Q146" s="89"/>
      <c r="R146" s="133"/>
      <c r="S146" s="133"/>
      <c r="T146" s="129"/>
      <c r="V146" s="141"/>
    </row>
    <row r="147" spans="1:22" ht="15" customHeight="1" outlineLevel="1" x14ac:dyDescent="0.3">
      <c r="A147" s="26" t="str">
        <f t="shared" si="3"/>
        <v>A choisir</v>
      </c>
      <c r="D147" s="162" t="s">
        <v>4</v>
      </c>
      <c r="E147" s="98"/>
      <c r="F147" s="97"/>
      <c r="G147" s="99"/>
      <c r="H147" s="188">
        <f t="shared" si="4"/>
        <v>0</v>
      </c>
      <c r="I147" s="129"/>
      <c r="J147" s="87"/>
      <c r="N147" s="66"/>
      <c r="O147" s="89"/>
      <c r="P147" s="89"/>
      <c r="Q147" s="89"/>
      <c r="R147" s="133"/>
      <c r="S147" s="133"/>
      <c r="T147" s="129"/>
      <c r="V147" s="141"/>
    </row>
    <row r="148" spans="1:22" ht="15" customHeight="1" outlineLevel="1" x14ac:dyDescent="0.3">
      <c r="A148" s="26" t="str">
        <f t="shared" si="3"/>
        <v>A choisir</v>
      </c>
      <c r="D148" s="162" t="s">
        <v>4</v>
      </c>
      <c r="E148" s="98"/>
      <c r="F148" s="97"/>
      <c r="G148" s="99"/>
      <c r="H148" s="188">
        <f t="shared" si="4"/>
        <v>0</v>
      </c>
      <c r="I148" s="129"/>
      <c r="J148" s="87"/>
      <c r="N148" s="66"/>
      <c r="O148" s="89"/>
      <c r="P148" s="89"/>
      <c r="Q148" s="89"/>
      <c r="R148" s="133"/>
      <c r="S148" s="133"/>
      <c r="T148" s="129"/>
      <c r="V148" s="141"/>
    </row>
    <row r="149" spans="1:22" ht="15" customHeight="1" outlineLevel="1" x14ac:dyDescent="0.3">
      <c r="A149" s="26" t="str">
        <f t="shared" si="3"/>
        <v>A choisir</v>
      </c>
      <c r="D149" s="162" t="s">
        <v>4</v>
      </c>
      <c r="E149" s="98"/>
      <c r="F149" s="97"/>
      <c r="G149" s="99"/>
      <c r="H149" s="188">
        <f t="shared" si="4"/>
        <v>0</v>
      </c>
      <c r="I149" s="129"/>
      <c r="J149" s="87"/>
      <c r="N149" s="66"/>
      <c r="O149" s="89"/>
      <c r="P149" s="89"/>
      <c r="Q149" s="89"/>
      <c r="R149" s="133"/>
      <c r="S149" s="133"/>
      <c r="T149" s="129"/>
      <c r="V149" s="141"/>
    </row>
    <row r="150" spans="1:22" ht="15" customHeight="1" outlineLevel="1" x14ac:dyDescent="0.3">
      <c r="A150" s="26" t="str">
        <f t="shared" si="3"/>
        <v>A choisir</v>
      </c>
      <c r="D150" s="162" t="s">
        <v>4</v>
      </c>
      <c r="E150" s="98"/>
      <c r="F150" s="97"/>
      <c r="G150" s="99"/>
      <c r="H150" s="188">
        <f t="shared" si="4"/>
        <v>0</v>
      </c>
      <c r="I150" s="129"/>
      <c r="J150" s="87"/>
      <c r="N150" s="66"/>
      <c r="O150" s="89"/>
      <c r="P150" s="89"/>
      <c r="Q150" s="89"/>
      <c r="R150" s="133"/>
      <c r="S150" s="133"/>
      <c r="T150" s="129"/>
      <c r="V150" s="141"/>
    </row>
    <row r="151" spans="1:22" ht="15" customHeight="1" outlineLevel="1" x14ac:dyDescent="0.3">
      <c r="A151" s="26" t="str">
        <f t="shared" si="3"/>
        <v>A choisir</v>
      </c>
      <c r="D151" s="162" t="s">
        <v>4</v>
      </c>
      <c r="E151" s="98"/>
      <c r="F151" s="97"/>
      <c r="G151" s="99"/>
      <c r="H151" s="188">
        <f t="shared" si="4"/>
        <v>0</v>
      </c>
      <c r="I151" s="129"/>
      <c r="J151" s="87"/>
      <c r="N151" s="66"/>
      <c r="O151" s="89"/>
      <c r="P151" s="89"/>
      <c r="Q151" s="89"/>
      <c r="R151" s="133"/>
      <c r="S151" s="133"/>
      <c r="T151" s="129"/>
      <c r="V151" s="141"/>
    </row>
    <row r="152" spans="1:22" ht="15" customHeight="1" outlineLevel="1" x14ac:dyDescent="0.3">
      <c r="A152" s="26" t="str">
        <f t="shared" si="3"/>
        <v>A choisir</v>
      </c>
      <c r="D152" s="162" t="s">
        <v>4</v>
      </c>
      <c r="E152" s="98"/>
      <c r="F152" s="97"/>
      <c r="G152" s="99"/>
      <c r="H152" s="188">
        <f t="shared" si="4"/>
        <v>0</v>
      </c>
      <c r="I152" s="129"/>
      <c r="J152" s="87"/>
      <c r="N152" s="66"/>
      <c r="O152" s="89"/>
      <c r="P152" s="89"/>
      <c r="Q152" s="89"/>
      <c r="R152" s="133"/>
      <c r="S152" s="133"/>
      <c r="T152" s="129"/>
      <c r="V152" s="141"/>
    </row>
    <row r="153" spans="1:22" ht="15" customHeight="1" outlineLevel="1" x14ac:dyDescent="0.3">
      <c r="A153" s="26" t="str">
        <f t="shared" si="3"/>
        <v>A choisir</v>
      </c>
      <c r="D153" s="162" t="s">
        <v>4</v>
      </c>
      <c r="E153" s="98"/>
      <c r="F153" s="97"/>
      <c r="G153" s="99"/>
      <c r="H153" s="188">
        <f t="shared" si="4"/>
        <v>0</v>
      </c>
      <c r="I153" s="129"/>
      <c r="J153" s="87"/>
      <c r="N153" s="66"/>
      <c r="O153" s="89"/>
      <c r="P153" s="89"/>
      <c r="Q153" s="89"/>
      <c r="R153" s="133"/>
      <c r="S153" s="133"/>
      <c r="T153" s="129"/>
      <c r="V153" s="141"/>
    </row>
    <row r="154" spans="1:22" ht="15" customHeight="1" outlineLevel="1" x14ac:dyDescent="0.3">
      <c r="A154" s="26" t="str">
        <f t="shared" si="3"/>
        <v>A choisir</v>
      </c>
      <c r="D154" s="162" t="s">
        <v>4</v>
      </c>
      <c r="E154" s="98"/>
      <c r="F154" s="97"/>
      <c r="G154" s="99"/>
      <c r="H154" s="188">
        <f t="shared" si="4"/>
        <v>0</v>
      </c>
      <c r="I154" s="129"/>
      <c r="J154" s="87"/>
      <c r="N154" s="66"/>
      <c r="O154" s="89"/>
      <c r="P154" s="89"/>
      <c r="Q154" s="89"/>
      <c r="R154" s="133"/>
      <c r="S154" s="133"/>
      <c r="T154" s="129"/>
      <c r="V154" s="141"/>
    </row>
    <row r="155" spans="1:22" ht="15" customHeight="1" outlineLevel="1" x14ac:dyDescent="0.3">
      <c r="A155" s="26" t="str">
        <f t="shared" si="3"/>
        <v>A choisir</v>
      </c>
      <c r="D155" s="162" t="s">
        <v>4</v>
      </c>
      <c r="E155" s="98"/>
      <c r="F155" s="97"/>
      <c r="G155" s="99"/>
      <c r="H155" s="188">
        <f t="shared" si="4"/>
        <v>0</v>
      </c>
      <c r="I155" s="129"/>
      <c r="J155" s="87"/>
      <c r="N155" s="66"/>
      <c r="O155" s="89"/>
      <c r="P155" s="89"/>
      <c r="Q155" s="89"/>
      <c r="R155" s="133"/>
      <c r="S155" s="133"/>
      <c r="T155" s="129"/>
      <c r="V155" s="141"/>
    </row>
    <row r="156" spans="1:22" ht="15" customHeight="1" outlineLevel="1" x14ac:dyDescent="0.3">
      <c r="A156" s="26" t="str">
        <f t="shared" si="3"/>
        <v>A choisir</v>
      </c>
      <c r="D156" s="162" t="s">
        <v>4</v>
      </c>
      <c r="E156" s="98"/>
      <c r="F156" s="97"/>
      <c r="G156" s="99"/>
      <c r="H156" s="188">
        <f t="shared" si="4"/>
        <v>0</v>
      </c>
      <c r="I156" s="129"/>
      <c r="J156" s="87"/>
      <c r="N156" s="66"/>
      <c r="O156" s="89"/>
      <c r="P156" s="89"/>
      <c r="Q156" s="89"/>
      <c r="R156" s="133"/>
      <c r="S156" s="133"/>
      <c r="T156" s="129"/>
      <c r="V156" s="141"/>
    </row>
    <row r="157" spans="1:22" ht="15" customHeight="1" outlineLevel="1" x14ac:dyDescent="0.3">
      <c r="A157" s="26" t="str">
        <f t="shared" si="3"/>
        <v>A choisir</v>
      </c>
      <c r="D157" s="162" t="s">
        <v>4</v>
      </c>
      <c r="E157" s="98"/>
      <c r="F157" s="97"/>
      <c r="G157" s="99"/>
      <c r="H157" s="188">
        <f t="shared" si="4"/>
        <v>0</v>
      </c>
      <c r="I157" s="129"/>
      <c r="J157" s="87"/>
      <c r="N157" s="66"/>
      <c r="O157" s="89"/>
      <c r="P157" s="89"/>
      <c r="Q157" s="89"/>
      <c r="R157" s="133"/>
      <c r="S157" s="133"/>
      <c r="T157" s="129"/>
      <c r="V157" s="141"/>
    </row>
    <row r="158" spans="1:22" ht="15" customHeight="1" outlineLevel="1" x14ac:dyDescent="0.3">
      <c r="A158" s="26" t="str">
        <f t="shared" si="3"/>
        <v>A choisir</v>
      </c>
      <c r="D158" s="162" t="s">
        <v>4</v>
      </c>
      <c r="E158" s="98"/>
      <c r="F158" s="97"/>
      <c r="G158" s="99"/>
      <c r="H158" s="188">
        <f t="shared" si="4"/>
        <v>0</v>
      </c>
      <c r="I158" s="129"/>
      <c r="J158" s="87"/>
      <c r="N158" s="66"/>
      <c r="O158" s="89"/>
      <c r="P158" s="89"/>
      <c r="Q158" s="89"/>
      <c r="R158" s="133"/>
      <c r="S158" s="133"/>
      <c r="T158" s="129"/>
      <c r="V158" s="141"/>
    </row>
    <row r="159" spans="1:22" ht="15" customHeight="1" outlineLevel="1" thickBot="1" x14ac:dyDescent="0.35">
      <c r="A159" s="26" t="str">
        <f t="shared" si="3"/>
        <v>A choisir</v>
      </c>
      <c r="D159" s="189" t="s">
        <v>4</v>
      </c>
      <c r="E159" s="190"/>
      <c r="F159" s="173"/>
      <c r="G159" s="191"/>
      <c r="H159" s="193">
        <f t="shared" si="4"/>
        <v>0</v>
      </c>
      <c r="I159" s="129"/>
      <c r="J159" s="87"/>
      <c r="N159" s="66"/>
      <c r="O159" s="89"/>
      <c r="P159" s="89"/>
      <c r="Q159" s="89"/>
      <c r="R159" s="133"/>
      <c r="S159" s="133"/>
      <c r="T159" s="129"/>
      <c r="V159" s="141"/>
    </row>
    <row r="160" spans="1:22" ht="22.8" customHeight="1" outlineLevel="1" thickBot="1" x14ac:dyDescent="0.35">
      <c r="A160" s="26"/>
      <c r="D160" s="217" t="s">
        <v>174</v>
      </c>
      <c r="E160" s="218"/>
      <c r="F160" s="218"/>
      <c r="G160" s="218"/>
      <c r="H160" s="194">
        <f>SUM(H135:H159)</f>
        <v>0</v>
      </c>
      <c r="I160" s="129"/>
      <c r="J160" s="79"/>
      <c r="M160" s="66"/>
      <c r="N160" s="89"/>
      <c r="O160" s="89"/>
      <c r="P160" s="89"/>
      <c r="Q160" s="133"/>
      <c r="R160" s="133"/>
      <c r="S160" s="129"/>
      <c r="U160" s="141"/>
    </row>
    <row r="161" spans="1:22" ht="22.8" customHeight="1" outlineLevel="1" x14ac:dyDescent="0.3">
      <c r="A161" s="26"/>
      <c r="D161" s="143"/>
      <c r="E161" s="143"/>
      <c r="F161" s="143"/>
      <c r="G161" s="143"/>
      <c r="H161" s="131"/>
      <c r="I161" s="131"/>
      <c r="M161" s="66"/>
      <c r="N161" s="89"/>
      <c r="O161" s="89"/>
      <c r="P161" s="89"/>
      <c r="Q161" s="133"/>
      <c r="R161" s="133"/>
      <c r="S161" s="129"/>
      <c r="U161" s="141"/>
    </row>
    <row r="162" spans="1:22" ht="58.8" customHeight="1" outlineLevel="1" thickBot="1" x14ac:dyDescent="0.35">
      <c r="D162" s="150" t="s">
        <v>102</v>
      </c>
      <c r="E162" s="151" t="s">
        <v>103</v>
      </c>
      <c r="F162" s="167" t="s">
        <v>184</v>
      </c>
      <c r="G162" s="151" t="s">
        <v>104</v>
      </c>
      <c r="H162" s="152" t="s">
        <v>180</v>
      </c>
      <c r="I162" s="139"/>
      <c r="J162" s="175"/>
      <c r="R162" s="138"/>
      <c r="S162" s="139"/>
      <c r="T162" s="139"/>
      <c r="U162" s="138"/>
      <c r="V162" s="139"/>
    </row>
    <row r="163" spans="1:22" ht="24.6" customHeight="1" outlineLevel="1" thickBot="1" x14ac:dyDescent="0.35">
      <c r="D163" s="153" t="s">
        <v>148</v>
      </c>
      <c r="E163" s="203" t="s">
        <v>4</v>
      </c>
      <c r="F163" s="204"/>
      <c r="G163" s="204"/>
      <c r="H163" s="205"/>
      <c r="I163" s="176"/>
      <c r="J163" s="176"/>
      <c r="L163" s="88"/>
      <c r="O163" s="140"/>
      <c r="P163" s="140"/>
      <c r="Q163" s="140"/>
    </row>
    <row r="164" spans="1:22" ht="44.4" customHeight="1" outlineLevel="1" x14ac:dyDescent="0.3">
      <c r="D164" s="154" t="s">
        <v>19</v>
      </c>
      <c r="E164" s="155" t="s">
        <v>172</v>
      </c>
      <c r="F164" s="75">
        <v>4</v>
      </c>
      <c r="G164" s="156">
        <v>800</v>
      </c>
      <c r="H164" s="187">
        <f>IFERROR(F164*G164,0)</f>
        <v>3200</v>
      </c>
      <c r="I164" s="177"/>
      <c r="J164" s="178"/>
      <c r="N164" s="89"/>
      <c r="O164" s="89"/>
      <c r="P164" s="89"/>
      <c r="Q164" s="89"/>
      <c r="R164" s="133"/>
      <c r="S164" s="133"/>
      <c r="T164" s="129"/>
      <c r="V164" s="141"/>
    </row>
    <row r="165" spans="1:22" ht="15" customHeight="1" outlineLevel="1" x14ac:dyDescent="0.3">
      <c r="A165" s="26" t="str">
        <f>$F$84</f>
        <v>A choisir</v>
      </c>
      <c r="D165" s="162" t="s">
        <v>4</v>
      </c>
      <c r="E165" s="98"/>
      <c r="F165" s="97"/>
      <c r="G165" s="99"/>
      <c r="H165" s="188">
        <f>IFERROR(F165*G165,0)</f>
        <v>0</v>
      </c>
      <c r="I165" s="129"/>
      <c r="J165" s="87"/>
      <c r="N165" s="66"/>
      <c r="O165" s="89"/>
      <c r="P165" s="89"/>
      <c r="Q165" s="89"/>
      <c r="R165" s="133"/>
      <c r="S165" s="133"/>
      <c r="T165" s="129"/>
      <c r="U165" s="142"/>
      <c r="V165" s="141"/>
    </row>
    <row r="166" spans="1:22" ht="15" customHeight="1" outlineLevel="1" x14ac:dyDescent="0.3">
      <c r="A166" s="26" t="str">
        <f t="shared" ref="A166:A189" si="5">$F$84</f>
        <v>A choisir</v>
      </c>
      <c r="D166" s="162" t="s">
        <v>4</v>
      </c>
      <c r="E166" s="98"/>
      <c r="F166" s="97"/>
      <c r="G166" s="99"/>
      <c r="H166" s="188">
        <f t="shared" ref="H166:H189" si="6">IFERROR(F166*G166,0)</f>
        <v>0</v>
      </c>
      <c r="I166" s="129"/>
      <c r="J166" s="87"/>
      <c r="N166" s="66"/>
      <c r="O166" s="89"/>
      <c r="P166" s="89"/>
      <c r="Q166" s="89"/>
      <c r="R166" s="133"/>
      <c r="S166" s="133"/>
      <c r="T166" s="129"/>
      <c r="V166" s="141"/>
    </row>
    <row r="167" spans="1:22" ht="15" customHeight="1" outlineLevel="1" x14ac:dyDescent="0.3">
      <c r="A167" s="26" t="str">
        <f t="shared" si="5"/>
        <v>A choisir</v>
      </c>
      <c r="D167" s="162" t="s">
        <v>4</v>
      </c>
      <c r="E167" s="98"/>
      <c r="F167" s="97"/>
      <c r="G167" s="99"/>
      <c r="H167" s="188">
        <f t="shared" si="6"/>
        <v>0</v>
      </c>
      <c r="I167" s="129"/>
      <c r="J167" s="87"/>
      <c r="N167" s="66"/>
      <c r="O167" s="89"/>
      <c r="P167" s="89"/>
      <c r="Q167" s="89"/>
      <c r="R167" s="133"/>
      <c r="S167" s="133"/>
      <c r="T167" s="129"/>
      <c r="V167" s="141"/>
    </row>
    <row r="168" spans="1:22" ht="15" customHeight="1" outlineLevel="1" x14ac:dyDescent="0.3">
      <c r="A168" s="26" t="str">
        <f t="shared" si="5"/>
        <v>A choisir</v>
      </c>
      <c r="D168" s="162" t="s">
        <v>4</v>
      </c>
      <c r="E168" s="98"/>
      <c r="F168" s="97"/>
      <c r="G168" s="99"/>
      <c r="H168" s="188">
        <f t="shared" si="6"/>
        <v>0</v>
      </c>
      <c r="I168" s="129"/>
      <c r="J168" s="87"/>
      <c r="N168" s="66"/>
      <c r="O168" s="89"/>
      <c r="P168" s="89"/>
      <c r="Q168" s="89"/>
      <c r="R168" s="133"/>
      <c r="S168" s="133"/>
      <c r="T168" s="129"/>
      <c r="V168" s="141"/>
    </row>
    <row r="169" spans="1:22" ht="15" customHeight="1" outlineLevel="1" x14ac:dyDescent="0.3">
      <c r="A169" s="26" t="str">
        <f t="shared" si="5"/>
        <v>A choisir</v>
      </c>
      <c r="D169" s="162" t="s">
        <v>4</v>
      </c>
      <c r="E169" s="98"/>
      <c r="F169" s="97"/>
      <c r="G169" s="99"/>
      <c r="H169" s="188">
        <f t="shared" si="6"/>
        <v>0</v>
      </c>
      <c r="I169" s="129"/>
      <c r="J169" s="87"/>
      <c r="N169" s="66"/>
      <c r="O169" s="89"/>
      <c r="P169" s="89"/>
      <c r="Q169" s="89"/>
      <c r="R169" s="133"/>
      <c r="S169" s="133"/>
      <c r="T169" s="129"/>
      <c r="V169" s="141"/>
    </row>
    <row r="170" spans="1:22" ht="15" customHeight="1" outlineLevel="1" x14ac:dyDescent="0.3">
      <c r="A170" s="26" t="str">
        <f t="shared" si="5"/>
        <v>A choisir</v>
      </c>
      <c r="D170" s="162" t="s">
        <v>4</v>
      </c>
      <c r="E170" s="98"/>
      <c r="F170" s="97"/>
      <c r="G170" s="99"/>
      <c r="H170" s="188">
        <f t="shared" si="6"/>
        <v>0</v>
      </c>
      <c r="I170" s="129"/>
      <c r="J170" s="87"/>
      <c r="N170" s="66"/>
      <c r="O170" s="89"/>
      <c r="P170" s="89"/>
      <c r="Q170" s="89"/>
      <c r="R170" s="133"/>
      <c r="S170" s="133"/>
      <c r="T170" s="129"/>
      <c r="V170" s="141"/>
    </row>
    <row r="171" spans="1:22" ht="15" customHeight="1" outlineLevel="1" x14ac:dyDescent="0.3">
      <c r="A171" s="26" t="str">
        <f t="shared" si="5"/>
        <v>A choisir</v>
      </c>
      <c r="D171" s="162" t="s">
        <v>4</v>
      </c>
      <c r="E171" s="98"/>
      <c r="F171" s="97"/>
      <c r="G171" s="99"/>
      <c r="H171" s="188">
        <f t="shared" si="6"/>
        <v>0</v>
      </c>
      <c r="I171" s="129"/>
      <c r="J171" s="87"/>
      <c r="N171" s="66"/>
      <c r="O171" s="89"/>
      <c r="P171" s="89"/>
      <c r="Q171" s="89"/>
      <c r="R171" s="133"/>
      <c r="S171" s="133"/>
      <c r="T171" s="129"/>
      <c r="V171" s="141"/>
    </row>
    <row r="172" spans="1:22" ht="15" customHeight="1" outlineLevel="1" x14ac:dyDescent="0.3">
      <c r="A172" s="26" t="str">
        <f t="shared" si="5"/>
        <v>A choisir</v>
      </c>
      <c r="D172" s="162" t="s">
        <v>4</v>
      </c>
      <c r="E172" s="98"/>
      <c r="F172" s="97"/>
      <c r="G172" s="99"/>
      <c r="H172" s="188">
        <f t="shared" si="6"/>
        <v>0</v>
      </c>
      <c r="I172" s="129"/>
      <c r="J172" s="87"/>
      <c r="N172" s="66"/>
      <c r="O172" s="89"/>
      <c r="P172" s="89"/>
      <c r="Q172" s="89"/>
      <c r="R172" s="133"/>
      <c r="S172" s="133"/>
      <c r="T172" s="129"/>
      <c r="V172" s="141"/>
    </row>
    <row r="173" spans="1:22" ht="15" customHeight="1" outlineLevel="1" x14ac:dyDescent="0.3">
      <c r="A173" s="26" t="str">
        <f t="shared" si="5"/>
        <v>A choisir</v>
      </c>
      <c r="D173" s="162" t="s">
        <v>4</v>
      </c>
      <c r="E173" s="98"/>
      <c r="F173" s="97"/>
      <c r="G173" s="99"/>
      <c r="H173" s="188">
        <f t="shared" si="6"/>
        <v>0</v>
      </c>
      <c r="I173" s="129"/>
      <c r="J173" s="87"/>
      <c r="N173" s="66"/>
      <c r="O173" s="89"/>
      <c r="P173" s="89"/>
      <c r="Q173" s="89"/>
      <c r="R173" s="133"/>
      <c r="S173" s="133"/>
      <c r="T173" s="129"/>
      <c r="V173" s="141"/>
    </row>
    <row r="174" spans="1:22" ht="15" customHeight="1" outlineLevel="1" x14ac:dyDescent="0.3">
      <c r="A174" s="26" t="str">
        <f t="shared" si="5"/>
        <v>A choisir</v>
      </c>
      <c r="D174" s="162" t="s">
        <v>4</v>
      </c>
      <c r="E174" s="98"/>
      <c r="F174" s="97"/>
      <c r="G174" s="99"/>
      <c r="H174" s="188">
        <f t="shared" si="6"/>
        <v>0</v>
      </c>
      <c r="I174" s="129"/>
      <c r="J174" s="87"/>
      <c r="N174" s="66"/>
      <c r="O174" s="89"/>
      <c r="P174" s="89"/>
      <c r="Q174" s="89"/>
      <c r="R174" s="133"/>
      <c r="S174" s="133"/>
      <c r="T174" s="129"/>
      <c r="V174" s="141"/>
    </row>
    <row r="175" spans="1:22" ht="15" customHeight="1" outlineLevel="1" x14ac:dyDescent="0.3">
      <c r="A175" s="26" t="str">
        <f t="shared" si="5"/>
        <v>A choisir</v>
      </c>
      <c r="D175" s="162" t="s">
        <v>4</v>
      </c>
      <c r="E175" s="98"/>
      <c r="F175" s="97"/>
      <c r="G175" s="99"/>
      <c r="H175" s="188">
        <f t="shared" si="6"/>
        <v>0</v>
      </c>
      <c r="I175" s="129"/>
      <c r="J175" s="87"/>
      <c r="N175" s="66"/>
      <c r="O175" s="89"/>
      <c r="P175" s="89"/>
      <c r="Q175" s="89"/>
      <c r="R175" s="133"/>
      <c r="S175" s="133"/>
      <c r="T175" s="129"/>
      <c r="V175" s="141"/>
    </row>
    <row r="176" spans="1:22" ht="15" customHeight="1" outlineLevel="1" x14ac:dyDescent="0.3">
      <c r="A176" s="26" t="str">
        <f t="shared" si="5"/>
        <v>A choisir</v>
      </c>
      <c r="D176" s="162" t="s">
        <v>4</v>
      </c>
      <c r="E176" s="98"/>
      <c r="F176" s="97"/>
      <c r="G176" s="99"/>
      <c r="H176" s="188">
        <f t="shared" si="6"/>
        <v>0</v>
      </c>
      <c r="I176" s="129"/>
      <c r="J176" s="87"/>
      <c r="N176" s="66"/>
      <c r="O176" s="89"/>
      <c r="P176" s="89"/>
      <c r="Q176" s="89"/>
      <c r="R176" s="133"/>
      <c r="S176" s="133"/>
      <c r="T176" s="129"/>
      <c r="V176" s="141"/>
    </row>
    <row r="177" spans="1:22" ht="15" customHeight="1" outlineLevel="1" x14ac:dyDescent="0.3">
      <c r="A177" s="26" t="str">
        <f t="shared" si="5"/>
        <v>A choisir</v>
      </c>
      <c r="D177" s="162" t="s">
        <v>4</v>
      </c>
      <c r="E177" s="98"/>
      <c r="F177" s="97"/>
      <c r="G177" s="99"/>
      <c r="H177" s="188">
        <f t="shared" si="6"/>
        <v>0</v>
      </c>
      <c r="I177" s="129"/>
      <c r="J177" s="87"/>
      <c r="N177" s="66"/>
      <c r="O177" s="89"/>
      <c r="P177" s="89"/>
      <c r="Q177" s="89"/>
      <c r="R177" s="133"/>
      <c r="S177" s="133"/>
      <c r="T177" s="129"/>
      <c r="V177" s="141"/>
    </row>
    <row r="178" spans="1:22" ht="15" customHeight="1" outlineLevel="1" x14ac:dyDescent="0.3">
      <c r="A178" s="26" t="str">
        <f t="shared" si="5"/>
        <v>A choisir</v>
      </c>
      <c r="D178" s="162" t="s">
        <v>4</v>
      </c>
      <c r="E178" s="98"/>
      <c r="F178" s="97"/>
      <c r="G178" s="99"/>
      <c r="H178" s="188">
        <f t="shared" si="6"/>
        <v>0</v>
      </c>
      <c r="I178" s="129"/>
      <c r="J178" s="87"/>
      <c r="N178" s="66"/>
      <c r="O178" s="89"/>
      <c r="P178" s="89"/>
      <c r="Q178" s="89"/>
      <c r="R178" s="133"/>
      <c r="S178" s="133"/>
      <c r="T178" s="129"/>
      <c r="V178" s="141"/>
    </row>
    <row r="179" spans="1:22" ht="15" customHeight="1" outlineLevel="1" x14ac:dyDescent="0.3">
      <c r="A179" s="26" t="str">
        <f t="shared" si="5"/>
        <v>A choisir</v>
      </c>
      <c r="D179" s="162" t="s">
        <v>4</v>
      </c>
      <c r="E179" s="98"/>
      <c r="F179" s="97"/>
      <c r="G179" s="99"/>
      <c r="H179" s="188">
        <f t="shared" si="6"/>
        <v>0</v>
      </c>
      <c r="I179" s="129"/>
      <c r="J179" s="87"/>
      <c r="N179" s="66"/>
      <c r="O179" s="89"/>
      <c r="P179" s="89"/>
      <c r="Q179" s="89"/>
      <c r="R179" s="133"/>
      <c r="S179" s="133"/>
      <c r="T179" s="129"/>
      <c r="V179" s="141"/>
    </row>
    <row r="180" spans="1:22" ht="15" customHeight="1" outlineLevel="1" x14ac:dyDescent="0.3">
      <c r="A180" s="26" t="str">
        <f t="shared" si="5"/>
        <v>A choisir</v>
      </c>
      <c r="D180" s="162" t="s">
        <v>4</v>
      </c>
      <c r="E180" s="98"/>
      <c r="F180" s="97"/>
      <c r="G180" s="99"/>
      <c r="H180" s="188">
        <f t="shared" si="6"/>
        <v>0</v>
      </c>
      <c r="I180" s="129"/>
      <c r="J180" s="87"/>
      <c r="N180" s="66"/>
      <c r="O180" s="89"/>
      <c r="P180" s="89"/>
      <c r="Q180" s="89"/>
      <c r="R180" s="133"/>
      <c r="S180" s="133"/>
      <c r="T180" s="129"/>
      <c r="V180" s="141"/>
    </row>
    <row r="181" spans="1:22" ht="15" customHeight="1" outlineLevel="1" x14ac:dyDescent="0.3">
      <c r="A181" s="26" t="str">
        <f t="shared" si="5"/>
        <v>A choisir</v>
      </c>
      <c r="D181" s="162" t="s">
        <v>4</v>
      </c>
      <c r="E181" s="98"/>
      <c r="F181" s="97"/>
      <c r="G181" s="99"/>
      <c r="H181" s="188">
        <f t="shared" si="6"/>
        <v>0</v>
      </c>
      <c r="I181" s="129"/>
      <c r="J181" s="87"/>
      <c r="N181" s="66"/>
      <c r="O181" s="89"/>
      <c r="P181" s="89"/>
      <c r="Q181" s="89"/>
      <c r="R181" s="133"/>
      <c r="S181" s="133"/>
      <c r="T181" s="129"/>
      <c r="V181" s="141"/>
    </row>
    <row r="182" spans="1:22" ht="15" customHeight="1" outlineLevel="1" x14ac:dyDescent="0.3">
      <c r="A182" s="26" t="str">
        <f t="shared" si="5"/>
        <v>A choisir</v>
      </c>
      <c r="D182" s="162" t="s">
        <v>4</v>
      </c>
      <c r="E182" s="98"/>
      <c r="F182" s="97"/>
      <c r="G182" s="99"/>
      <c r="H182" s="188">
        <f t="shared" si="6"/>
        <v>0</v>
      </c>
      <c r="I182" s="129"/>
      <c r="J182" s="87"/>
      <c r="N182" s="66"/>
      <c r="O182" s="89"/>
      <c r="P182" s="89"/>
      <c r="Q182" s="89"/>
      <c r="R182" s="133"/>
      <c r="S182" s="133"/>
      <c r="T182" s="129"/>
      <c r="V182" s="141"/>
    </row>
    <row r="183" spans="1:22" ht="15" customHeight="1" outlineLevel="1" x14ac:dyDescent="0.3">
      <c r="A183" s="26" t="str">
        <f t="shared" si="5"/>
        <v>A choisir</v>
      </c>
      <c r="D183" s="162" t="s">
        <v>4</v>
      </c>
      <c r="E183" s="98"/>
      <c r="F183" s="97"/>
      <c r="G183" s="99"/>
      <c r="H183" s="188">
        <f t="shared" si="6"/>
        <v>0</v>
      </c>
      <c r="I183" s="129"/>
      <c r="J183" s="87"/>
      <c r="N183" s="66"/>
      <c r="O183" s="89"/>
      <c r="P183" s="89"/>
      <c r="Q183" s="89"/>
      <c r="R183" s="133"/>
      <c r="S183" s="133"/>
      <c r="T183" s="129"/>
      <c r="V183" s="141"/>
    </row>
    <row r="184" spans="1:22" ht="15" customHeight="1" outlineLevel="1" x14ac:dyDescent="0.3">
      <c r="A184" s="26" t="str">
        <f t="shared" si="5"/>
        <v>A choisir</v>
      </c>
      <c r="D184" s="162" t="s">
        <v>4</v>
      </c>
      <c r="E184" s="98"/>
      <c r="F184" s="97"/>
      <c r="G184" s="99"/>
      <c r="H184" s="188">
        <f t="shared" si="6"/>
        <v>0</v>
      </c>
      <c r="I184" s="129"/>
      <c r="J184" s="87"/>
      <c r="N184" s="66"/>
      <c r="O184" s="89"/>
      <c r="P184" s="89"/>
      <c r="Q184" s="89"/>
      <c r="R184" s="133"/>
      <c r="S184" s="133"/>
      <c r="T184" s="129"/>
      <c r="V184" s="141"/>
    </row>
    <row r="185" spans="1:22" ht="15" customHeight="1" outlineLevel="1" x14ac:dyDescent="0.3">
      <c r="A185" s="26" t="str">
        <f t="shared" si="5"/>
        <v>A choisir</v>
      </c>
      <c r="D185" s="162" t="s">
        <v>4</v>
      </c>
      <c r="E185" s="98"/>
      <c r="F185" s="97"/>
      <c r="G185" s="99"/>
      <c r="H185" s="188">
        <f t="shared" si="6"/>
        <v>0</v>
      </c>
      <c r="I185" s="129"/>
      <c r="J185" s="87"/>
      <c r="N185" s="66"/>
      <c r="O185" s="89"/>
      <c r="P185" s="89"/>
      <c r="Q185" s="89"/>
      <c r="R185" s="133"/>
      <c r="S185" s="133"/>
      <c r="T185" s="129"/>
      <c r="V185" s="141"/>
    </row>
    <row r="186" spans="1:22" ht="15" customHeight="1" outlineLevel="1" x14ac:dyDescent="0.3">
      <c r="A186" s="26" t="str">
        <f t="shared" si="5"/>
        <v>A choisir</v>
      </c>
      <c r="D186" s="162" t="s">
        <v>4</v>
      </c>
      <c r="E186" s="98"/>
      <c r="F186" s="97"/>
      <c r="G186" s="99"/>
      <c r="H186" s="188">
        <f t="shared" si="6"/>
        <v>0</v>
      </c>
      <c r="I186" s="129"/>
      <c r="J186" s="87"/>
      <c r="N186" s="66"/>
      <c r="O186" s="89"/>
      <c r="P186" s="89"/>
      <c r="Q186" s="89"/>
      <c r="R186" s="133"/>
      <c r="S186" s="133"/>
      <c r="T186" s="129"/>
      <c r="V186" s="141"/>
    </row>
    <row r="187" spans="1:22" ht="15" customHeight="1" outlineLevel="1" x14ac:dyDescent="0.3">
      <c r="A187" s="26" t="str">
        <f t="shared" si="5"/>
        <v>A choisir</v>
      </c>
      <c r="D187" s="162" t="s">
        <v>4</v>
      </c>
      <c r="E187" s="98"/>
      <c r="F187" s="97"/>
      <c r="G187" s="99"/>
      <c r="H187" s="188">
        <f t="shared" si="6"/>
        <v>0</v>
      </c>
      <c r="I187" s="129"/>
      <c r="J187" s="87"/>
      <c r="N187" s="66"/>
      <c r="O187" s="89"/>
      <c r="P187" s="89"/>
      <c r="Q187" s="89"/>
      <c r="R187" s="133"/>
      <c r="S187" s="133"/>
      <c r="T187" s="129"/>
      <c r="V187" s="141"/>
    </row>
    <row r="188" spans="1:22" ht="15" customHeight="1" outlineLevel="1" x14ac:dyDescent="0.3">
      <c r="A188" s="26" t="str">
        <f t="shared" si="5"/>
        <v>A choisir</v>
      </c>
      <c r="D188" s="162" t="s">
        <v>4</v>
      </c>
      <c r="E188" s="98"/>
      <c r="F188" s="97"/>
      <c r="G188" s="99"/>
      <c r="H188" s="188">
        <f t="shared" si="6"/>
        <v>0</v>
      </c>
      <c r="I188" s="129"/>
      <c r="J188" s="87"/>
      <c r="N188" s="66"/>
      <c r="O188" s="89"/>
      <c r="P188" s="89"/>
      <c r="Q188" s="89"/>
      <c r="R188" s="133"/>
      <c r="S188" s="133"/>
      <c r="T188" s="129"/>
      <c r="V188" s="141"/>
    </row>
    <row r="189" spans="1:22" ht="15" customHeight="1" outlineLevel="1" thickBot="1" x14ac:dyDescent="0.35">
      <c r="A189" s="26" t="str">
        <f t="shared" si="5"/>
        <v>A choisir</v>
      </c>
      <c r="D189" s="189" t="s">
        <v>4</v>
      </c>
      <c r="E189" s="190"/>
      <c r="F189" s="173"/>
      <c r="G189" s="191"/>
      <c r="H189" s="193">
        <f t="shared" si="6"/>
        <v>0</v>
      </c>
      <c r="I189" s="129"/>
      <c r="J189" s="87"/>
      <c r="N189" s="66"/>
      <c r="O189" s="89"/>
      <c r="P189" s="89"/>
      <c r="Q189" s="89"/>
      <c r="R189" s="133"/>
      <c r="S189" s="133"/>
      <c r="T189" s="129"/>
      <c r="V189" s="141"/>
    </row>
    <row r="190" spans="1:22" ht="22.8" customHeight="1" outlineLevel="1" thickBot="1" x14ac:dyDescent="0.35">
      <c r="A190" s="26"/>
      <c r="D190" s="217" t="s">
        <v>175</v>
      </c>
      <c r="E190" s="218"/>
      <c r="F190" s="218"/>
      <c r="G190" s="218"/>
      <c r="H190" s="194">
        <f>SUM(H165:H189)</f>
        <v>0</v>
      </c>
      <c r="I190" s="131"/>
      <c r="J190" s="79"/>
      <c r="M190" s="66"/>
      <c r="N190" s="89"/>
      <c r="O190" s="89"/>
      <c r="P190" s="89"/>
      <c r="Q190" s="133"/>
      <c r="R190" s="133"/>
      <c r="S190" s="129"/>
      <c r="U190" s="141"/>
    </row>
    <row r="191" spans="1:22" ht="22.8" customHeight="1" outlineLevel="1" x14ac:dyDescent="0.3">
      <c r="A191" s="26"/>
      <c r="D191" s="143"/>
      <c r="E191" s="143"/>
      <c r="F191" s="143"/>
      <c r="G191" s="143"/>
      <c r="H191" s="131"/>
      <c r="I191" s="131"/>
      <c r="M191" s="66"/>
      <c r="N191" s="89"/>
      <c r="O191" s="89"/>
      <c r="P191" s="89"/>
      <c r="Q191" s="133"/>
      <c r="R191" s="133"/>
      <c r="S191" s="129"/>
      <c r="U191" s="141"/>
    </row>
    <row r="192" spans="1:22" ht="58.8" customHeight="1" outlineLevel="1" thickBot="1" x14ac:dyDescent="0.35">
      <c r="D192" s="150" t="s">
        <v>102</v>
      </c>
      <c r="E192" s="151" t="s">
        <v>103</v>
      </c>
      <c r="F192" s="151" t="s">
        <v>183</v>
      </c>
      <c r="G192" s="151" t="s">
        <v>104</v>
      </c>
      <c r="H192" s="152" t="s">
        <v>180</v>
      </c>
      <c r="P192" s="138"/>
      <c r="Q192" s="139"/>
      <c r="R192" s="139"/>
      <c r="S192" s="138"/>
      <c r="T192" s="139"/>
    </row>
    <row r="193" spans="1:20" ht="24.6" customHeight="1" outlineLevel="1" thickBot="1" x14ac:dyDescent="0.35">
      <c r="D193" s="153" t="s">
        <v>149</v>
      </c>
      <c r="E193" s="203" t="s">
        <v>4</v>
      </c>
      <c r="F193" s="204"/>
      <c r="G193" s="204"/>
      <c r="H193" s="204"/>
      <c r="J193" s="88"/>
      <c r="M193" s="140"/>
      <c r="N193" s="140"/>
      <c r="O193" s="140"/>
    </row>
    <row r="194" spans="1:20" ht="41.4" customHeight="1" outlineLevel="1" x14ac:dyDescent="0.3">
      <c r="D194" s="157" t="s">
        <v>19</v>
      </c>
      <c r="E194" s="158" t="s">
        <v>172</v>
      </c>
      <c r="F194" s="159">
        <v>4</v>
      </c>
      <c r="G194" s="160">
        <v>800</v>
      </c>
      <c r="H194" s="161">
        <f>IFERROR(F194*G194,0)</f>
        <v>3200</v>
      </c>
      <c r="L194" s="89"/>
      <c r="M194" s="89"/>
      <c r="N194" s="89"/>
      <c r="O194" s="89"/>
      <c r="P194" s="133"/>
      <c r="Q194" s="133"/>
      <c r="R194" s="129"/>
      <c r="T194" s="141"/>
    </row>
    <row r="195" spans="1:20" ht="15" customHeight="1" outlineLevel="1" x14ac:dyDescent="0.3">
      <c r="A195" s="26" t="str">
        <f>$F$84</f>
        <v>A choisir</v>
      </c>
      <c r="D195" s="162" t="s">
        <v>4</v>
      </c>
      <c r="E195" s="98"/>
      <c r="F195" s="97"/>
      <c r="G195" s="99"/>
      <c r="H195" s="163">
        <f>IFERROR(F195*G195,0)</f>
        <v>0</v>
      </c>
      <c r="L195" s="66"/>
      <c r="M195" s="89"/>
      <c r="N195" s="89"/>
      <c r="O195" s="89"/>
      <c r="P195" s="133"/>
      <c r="Q195" s="133"/>
      <c r="R195" s="129"/>
      <c r="S195" s="142"/>
      <c r="T195" s="141"/>
    </row>
    <row r="196" spans="1:20" ht="15" customHeight="1" outlineLevel="1" x14ac:dyDescent="0.3">
      <c r="A196" s="26" t="str">
        <f t="shared" ref="A196:A219" si="7">$F$84</f>
        <v>A choisir</v>
      </c>
      <c r="D196" s="162" t="s">
        <v>4</v>
      </c>
      <c r="E196" s="98"/>
      <c r="F196" s="97"/>
      <c r="G196" s="99"/>
      <c r="H196" s="163">
        <f t="shared" ref="H196:H219" si="8">IFERROR(F196*G196,0)</f>
        <v>0</v>
      </c>
      <c r="L196" s="66"/>
      <c r="M196" s="89"/>
      <c r="N196" s="89"/>
      <c r="O196" s="89"/>
      <c r="P196" s="133"/>
      <c r="Q196" s="133"/>
      <c r="R196" s="129"/>
      <c r="T196" s="141"/>
    </row>
    <row r="197" spans="1:20" ht="15" customHeight="1" outlineLevel="1" x14ac:dyDescent="0.3">
      <c r="A197" s="26" t="str">
        <f t="shared" si="7"/>
        <v>A choisir</v>
      </c>
      <c r="D197" s="162" t="s">
        <v>4</v>
      </c>
      <c r="E197" s="98"/>
      <c r="F197" s="97"/>
      <c r="G197" s="99"/>
      <c r="H197" s="163">
        <f t="shared" si="8"/>
        <v>0</v>
      </c>
      <c r="L197" s="66"/>
      <c r="M197" s="89"/>
      <c r="N197" s="89"/>
      <c r="O197" s="89"/>
      <c r="P197" s="133"/>
      <c r="Q197" s="133"/>
      <c r="R197" s="129"/>
      <c r="T197" s="141"/>
    </row>
    <row r="198" spans="1:20" ht="15" customHeight="1" outlineLevel="1" x14ac:dyDescent="0.3">
      <c r="A198" s="26" t="str">
        <f t="shared" si="7"/>
        <v>A choisir</v>
      </c>
      <c r="D198" s="162" t="s">
        <v>4</v>
      </c>
      <c r="E198" s="98"/>
      <c r="F198" s="97"/>
      <c r="G198" s="99"/>
      <c r="H198" s="163">
        <f t="shared" si="8"/>
        <v>0</v>
      </c>
      <c r="L198" s="66"/>
      <c r="M198" s="89"/>
      <c r="N198" s="89"/>
      <c r="O198" s="89"/>
      <c r="P198" s="133"/>
      <c r="Q198" s="133"/>
      <c r="R198" s="129"/>
      <c r="T198" s="141"/>
    </row>
    <row r="199" spans="1:20" ht="15" customHeight="1" outlineLevel="1" x14ac:dyDescent="0.3">
      <c r="A199" s="26" t="str">
        <f t="shared" si="7"/>
        <v>A choisir</v>
      </c>
      <c r="D199" s="162" t="s">
        <v>4</v>
      </c>
      <c r="E199" s="98"/>
      <c r="F199" s="97"/>
      <c r="G199" s="99"/>
      <c r="H199" s="163">
        <f t="shared" si="8"/>
        <v>0</v>
      </c>
      <c r="L199" s="66"/>
      <c r="M199" s="89"/>
      <c r="N199" s="89"/>
      <c r="O199" s="89"/>
      <c r="P199" s="133"/>
      <c r="Q199" s="133"/>
      <c r="R199" s="129"/>
      <c r="T199" s="141"/>
    </row>
    <row r="200" spans="1:20" ht="15" customHeight="1" outlineLevel="1" x14ac:dyDescent="0.3">
      <c r="A200" s="26" t="str">
        <f t="shared" si="7"/>
        <v>A choisir</v>
      </c>
      <c r="D200" s="162" t="s">
        <v>4</v>
      </c>
      <c r="E200" s="98"/>
      <c r="F200" s="97"/>
      <c r="G200" s="99"/>
      <c r="H200" s="163">
        <f t="shared" si="8"/>
        <v>0</v>
      </c>
      <c r="L200" s="66"/>
      <c r="M200" s="89"/>
      <c r="N200" s="89"/>
      <c r="O200" s="89"/>
      <c r="P200" s="133"/>
      <c r="Q200" s="133"/>
      <c r="R200" s="129"/>
      <c r="T200" s="141"/>
    </row>
    <row r="201" spans="1:20" ht="15" customHeight="1" outlineLevel="1" x14ac:dyDescent="0.3">
      <c r="A201" s="26" t="str">
        <f t="shared" si="7"/>
        <v>A choisir</v>
      </c>
      <c r="D201" s="162" t="s">
        <v>4</v>
      </c>
      <c r="E201" s="98"/>
      <c r="F201" s="97"/>
      <c r="G201" s="99"/>
      <c r="H201" s="163">
        <f t="shared" si="8"/>
        <v>0</v>
      </c>
      <c r="L201" s="66"/>
      <c r="M201" s="89"/>
      <c r="N201" s="89"/>
      <c r="O201" s="89"/>
      <c r="P201" s="133"/>
      <c r="Q201" s="133"/>
      <c r="R201" s="129"/>
      <c r="T201" s="141"/>
    </row>
    <row r="202" spans="1:20" ht="15" customHeight="1" outlineLevel="1" x14ac:dyDescent="0.3">
      <c r="A202" s="26" t="str">
        <f t="shared" si="7"/>
        <v>A choisir</v>
      </c>
      <c r="D202" s="162" t="s">
        <v>4</v>
      </c>
      <c r="E202" s="98"/>
      <c r="F202" s="97"/>
      <c r="G202" s="99"/>
      <c r="H202" s="163">
        <f t="shared" si="8"/>
        <v>0</v>
      </c>
      <c r="L202" s="66"/>
      <c r="M202" s="89"/>
      <c r="N202" s="89"/>
      <c r="O202" s="89"/>
      <c r="P202" s="133"/>
      <c r="Q202" s="133"/>
      <c r="R202" s="129"/>
      <c r="T202" s="141"/>
    </row>
    <row r="203" spans="1:20" ht="15" customHeight="1" outlineLevel="1" x14ac:dyDescent="0.3">
      <c r="A203" s="26" t="str">
        <f t="shared" si="7"/>
        <v>A choisir</v>
      </c>
      <c r="D203" s="162" t="s">
        <v>4</v>
      </c>
      <c r="E203" s="98"/>
      <c r="F203" s="97"/>
      <c r="G203" s="99"/>
      <c r="H203" s="163">
        <f t="shared" si="8"/>
        <v>0</v>
      </c>
      <c r="L203" s="66"/>
      <c r="M203" s="89"/>
      <c r="N203" s="89"/>
      <c r="O203" s="89"/>
      <c r="P203" s="133"/>
      <c r="Q203" s="133"/>
      <c r="R203" s="129"/>
      <c r="T203" s="141"/>
    </row>
    <row r="204" spans="1:20" ht="15" customHeight="1" outlineLevel="1" x14ac:dyDescent="0.3">
      <c r="A204" s="26" t="str">
        <f t="shared" si="7"/>
        <v>A choisir</v>
      </c>
      <c r="D204" s="162" t="s">
        <v>4</v>
      </c>
      <c r="E204" s="98"/>
      <c r="F204" s="97"/>
      <c r="G204" s="99"/>
      <c r="H204" s="163">
        <f t="shared" si="8"/>
        <v>0</v>
      </c>
      <c r="L204" s="66"/>
      <c r="M204" s="89"/>
      <c r="N204" s="89"/>
      <c r="O204" s="89"/>
      <c r="P204" s="133"/>
      <c r="Q204" s="133"/>
      <c r="R204" s="129"/>
      <c r="T204" s="141"/>
    </row>
    <row r="205" spans="1:20" ht="15" customHeight="1" outlineLevel="1" x14ac:dyDescent="0.3">
      <c r="A205" s="26" t="str">
        <f t="shared" si="7"/>
        <v>A choisir</v>
      </c>
      <c r="D205" s="162" t="s">
        <v>4</v>
      </c>
      <c r="E205" s="98"/>
      <c r="F205" s="97"/>
      <c r="G205" s="99"/>
      <c r="H205" s="163">
        <f t="shared" si="8"/>
        <v>0</v>
      </c>
      <c r="L205" s="66"/>
      <c r="M205" s="89"/>
      <c r="N205" s="89"/>
      <c r="O205" s="89"/>
      <c r="P205" s="133"/>
      <c r="Q205" s="133"/>
      <c r="R205" s="129"/>
      <c r="T205" s="141"/>
    </row>
    <row r="206" spans="1:20" ht="15" customHeight="1" outlineLevel="1" x14ac:dyDescent="0.3">
      <c r="A206" s="26" t="str">
        <f t="shared" si="7"/>
        <v>A choisir</v>
      </c>
      <c r="D206" s="162" t="s">
        <v>4</v>
      </c>
      <c r="E206" s="98"/>
      <c r="F206" s="97"/>
      <c r="G206" s="99"/>
      <c r="H206" s="163">
        <f t="shared" si="8"/>
        <v>0</v>
      </c>
      <c r="L206" s="66"/>
      <c r="M206" s="89"/>
      <c r="N206" s="89"/>
      <c r="O206" s="89"/>
      <c r="P206" s="133"/>
      <c r="Q206" s="133"/>
      <c r="R206" s="129"/>
      <c r="T206" s="141"/>
    </row>
    <row r="207" spans="1:20" ht="15" customHeight="1" outlineLevel="1" x14ac:dyDescent="0.3">
      <c r="A207" s="26" t="str">
        <f t="shared" si="7"/>
        <v>A choisir</v>
      </c>
      <c r="D207" s="162" t="s">
        <v>4</v>
      </c>
      <c r="E207" s="98"/>
      <c r="F207" s="97"/>
      <c r="G207" s="99"/>
      <c r="H207" s="163">
        <f t="shared" si="8"/>
        <v>0</v>
      </c>
      <c r="L207" s="66"/>
      <c r="M207" s="89"/>
      <c r="N207" s="89"/>
      <c r="O207" s="89"/>
      <c r="P207" s="133"/>
      <c r="Q207" s="133"/>
      <c r="R207" s="129"/>
      <c r="T207" s="141"/>
    </row>
    <row r="208" spans="1:20" ht="15" customHeight="1" outlineLevel="1" x14ac:dyDescent="0.3">
      <c r="A208" s="26" t="str">
        <f t="shared" si="7"/>
        <v>A choisir</v>
      </c>
      <c r="D208" s="162" t="s">
        <v>4</v>
      </c>
      <c r="E208" s="98"/>
      <c r="F208" s="97"/>
      <c r="G208" s="99"/>
      <c r="H208" s="163">
        <f t="shared" si="8"/>
        <v>0</v>
      </c>
      <c r="L208" s="66"/>
      <c r="M208" s="89"/>
      <c r="N208" s="89"/>
      <c r="O208" s="89"/>
      <c r="P208" s="133"/>
      <c r="Q208" s="133"/>
      <c r="R208" s="129"/>
      <c r="T208" s="141"/>
    </row>
    <row r="209" spans="1:21" ht="15" customHeight="1" outlineLevel="1" x14ac:dyDescent="0.3">
      <c r="A209" s="26" t="str">
        <f t="shared" si="7"/>
        <v>A choisir</v>
      </c>
      <c r="D209" s="162" t="s">
        <v>4</v>
      </c>
      <c r="E209" s="98"/>
      <c r="F209" s="97"/>
      <c r="G209" s="99"/>
      <c r="H209" s="163">
        <f t="shared" si="8"/>
        <v>0</v>
      </c>
      <c r="L209" s="66"/>
      <c r="M209" s="89"/>
      <c r="N209" s="89"/>
      <c r="O209" s="89"/>
      <c r="P209" s="133"/>
      <c r="Q209" s="133"/>
      <c r="R209" s="129"/>
      <c r="T209" s="141"/>
    </row>
    <row r="210" spans="1:21" ht="15" customHeight="1" outlineLevel="1" x14ac:dyDescent="0.3">
      <c r="A210" s="26" t="str">
        <f t="shared" si="7"/>
        <v>A choisir</v>
      </c>
      <c r="D210" s="162" t="s">
        <v>4</v>
      </c>
      <c r="E210" s="98"/>
      <c r="F210" s="97"/>
      <c r="G210" s="99"/>
      <c r="H210" s="163">
        <f t="shared" si="8"/>
        <v>0</v>
      </c>
      <c r="L210" s="66"/>
      <c r="M210" s="89"/>
      <c r="N210" s="89"/>
      <c r="O210" s="89"/>
      <c r="P210" s="133"/>
      <c r="Q210" s="133"/>
      <c r="R210" s="129"/>
      <c r="T210" s="141"/>
    </row>
    <row r="211" spans="1:21" ht="15" customHeight="1" outlineLevel="1" x14ac:dyDescent="0.3">
      <c r="A211" s="26" t="str">
        <f t="shared" si="7"/>
        <v>A choisir</v>
      </c>
      <c r="D211" s="162" t="s">
        <v>4</v>
      </c>
      <c r="E211" s="98"/>
      <c r="F211" s="97"/>
      <c r="G211" s="99"/>
      <c r="H211" s="163">
        <f t="shared" si="8"/>
        <v>0</v>
      </c>
      <c r="L211" s="66"/>
      <c r="M211" s="89"/>
      <c r="N211" s="89"/>
      <c r="O211" s="89"/>
      <c r="P211" s="133"/>
      <c r="Q211" s="133"/>
      <c r="R211" s="129"/>
      <c r="T211" s="141"/>
    </row>
    <row r="212" spans="1:21" ht="15" customHeight="1" outlineLevel="1" x14ac:dyDescent="0.3">
      <c r="A212" s="26" t="str">
        <f t="shared" si="7"/>
        <v>A choisir</v>
      </c>
      <c r="D212" s="162" t="s">
        <v>4</v>
      </c>
      <c r="E212" s="98"/>
      <c r="F212" s="97"/>
      <c r="G212" s="99"/>
      <c r="H212" s="163">
        <f t="shared" si="8"/>
        <v>0</v>
      </c>
      <c r="L212" s="66"/>
      <c r="M212" s="89"/>
      <c r="N212" s="89"/>
      <c r="O212" s="89"/>
      <c r="P212" s="133"/>
      <c r="Q212" s="133"/>
      <c r="R212" s="129"/>
      <c r="T212" s="141"/>
    </row>
    <row r="213" spans="1:21" ht="15" customHeight="1" outlineLevel="1" x14ac:dyDescent="0.3">
      <c r="A213" s="26" t="str">
        <f t="shared" si="7"/>
        <v>A choisir</v>
      </c>
      <c r="D213" s="162" t="s">
        <v>4</v>
      </c>
      <c r="E213" s="98"/>
      <c r="F213" s="97"/>
      <c r="G213" s="99"/>
      <c r="H213" s="163">
        <f t="shared" si="8"/>
        <v>0</v>
      </c>
      <c r="L213" s="66"/>
      <c r="M213" s="89"/>
      <c r="N213" s="89"/>
      <c r="O213" s="89"/>
      <c r="P213" s="133"/>
      <c r="Q213" s="133"/>
      <c r="R213" s="129"/>
      <c r="T213" s="141"/>
    </row>
    <row r="214" spans="1:21" ht="15" customHeight="1" outlineLevel="1" x14ac:dyDescent="0.3">
      <c r="A214" s="26" t="str">
        <f t="shared" si="7"/>
        <v>A choisir</v>
      </c>
      <c r="D214" s="162" t="s">
        <v>4</v>
      </c>
      <c r="E214" s="98"/>
      <c r="F214" s="97"/>
      <c r="G214" s="99"/>
      <c r="H214" s="163">
        <f t="shared" si="8"/>
        <v>0</v>
      </c>
      <c r="L214" s="66"/>
      <c r="M214" s="89"/>
      <c r="N214" s="89"/>
      <c r="O214" s="89"/>
      <c r="P214" s="133"/>
      <c r="Q214" s="133"/>
      <c r="R214" s="129"/>
      <c r="T214" s="141"/>
    </row>
    <row r="215" spans="1:21" ht="15" customHeight="1" outlineLevel="1" x14ac:dyDescent="0.3">
      <c r="A215" s="26" t="str">
        <f t="shared" si="7"/>
        <v>A choisir</v>
      </c>
      <c r="D215" s="162" t="s">
        <v>4</v>
      </c>
      <c r="E215" s="98"/>
      <c r="F215" s="97"/>
      <c r="G215" s="99"/>
      <c r="H215" s="163">
        <f t="shared" si="8"/>
        <v>0</v>
      </c>
      <c r="L215" s="66"/>
      <c r="M215" s="89"/>
      <c r="N215" s="89"/>
      <c r="O215" s="89"/>
      <c r="P215" s="133"/>
      <c r="Q215" s="133"/>
      <c r="R215" s="129"/>
      <c r="T215" s="141"/>
    </row>
    <row r="216" spans="1:21" ht="15" customHeight="1" outlineLevel="1" x14ac:dyDescent="0.3">
      <c r="A216" s="26" t="str">
        <f t="shared" si="7"/>
        <v>A choisir</v>
      </c>
      <c r="D216" s="162" t="s">
        <v>4</v>
      </c>
      <c r="E216" s="98"/>
      <c r="F216" s="97"/>
      <c r="G216" s="99"/>
      <c r="H216" s="163">
        <f t="shared" si="8"/>
        <v>0</v>
      </c>
      <c r="L216" s="66"/>
      <c r="M216" s="89"/>
      <c r="N216" s="89"/>
      <c r="O216" s="89"/>
      <c r="P216" s="133"/>
      <c r="Q216" s="133"/>
      <c r="R216" s="129"/>
      <c r="T216" s="141"/>
    </row>
    <row r="217" spans="1:21" ht="15" customHeight="1" outlineLevel="1" x14ac:dyDescent="0.3">
      <c r="A217" s="26" t="str">
        <f t="shared" si="7"/>
        <v>A choisir</v>
      </c>
      <c r="D217" s="162" t="s">
        <v>4</v>
      </c>
      <c r="E217" s="98"/>
      <c r="F217" s="97"/>
      <c r="G217" s="99"/>
      <c r="H217" s="163">
        <f t="shared" si="8"/>
        <v>0</v>
      </c>
      <c r="L217" s="66"/>
      <c r="M217" s="89"/>
      <c r="N217" s="89"/>
      <c r="O217" s="89"/>
      <c r="P217" s="133"/>
      <c r="Q217" s="133"/>
      <c r="R217" s="129"/>
      <c r="T217" s="141"/>
    </row>
    <row r="218" spans="1:21" ht="15" customHeight="1" outlineLevel="1" x14ac:dyDescent="0.3">
      <c r="A218" s="26" t="str">
        <f t="shared" si="7"/>
        <v>A choisir</v>
      </c>
      <c r="D218" s="162" t="s">
        <v>4</v>
      </c>
      <c r="E218" s="98"/>
      <c r="F218" s="97"/>
      <c r="G218" s="99"/>
      <c r="H218" s="163">
        <f t="shared" si="8"/>
        <v>0</v>
      </c>
      <c r="L218" s="66"/>
      <c r="M218" s="89"/>
      <c r="N218" s="89"/>
      <c r="O218" s="89"/>
      <c r="P218" s="133"/>
      <c r="Q218" s="133"/>
      <c r="R218" s="129"/>
      <c r="T218" s="141"/>
    </row>
    <row r="219" spans="1:21" ht="15" customHeight="1" outlineLevel="1" x14ac:dyDescent="0.3">
      <c r="A219" s="26" t="str">
        <f t="shared" si="7"/>
        <v>A choisir</v>
      </c>
      <c r="D219" s="162" t="s">
        <v>4</v>
      </c>
      <c r="E219" s="98"/>
      <c r="F219" s="97"/>
      <c r="G219" s="99"/>
      <c r="H219" s="163">
        <f t="shared" si="8"/>
        <v>0</v>
      </c>
      <c r="L219" s="66"/>
      <c r="M219" s="89"/>
      <c r="N219" s="89"/>
      <c r="O219" s="89"/>
      <c r="P219" s="133"/>
      <c r="Q219" s="133"/>
      <c r="R219" s="129"/>
      <c r="T219" s="141"/>
    </row>
    <row r="220" spans="1:21" ht="22.8" customHeight="1" outlineLevel="1" thickBot="1" x14ac:dyDescent="0.35">
      <c r="A220" s="26"/>
      <c r="D220" s="212" t="s">
        <v>176</v>
      </c>
      <c r="E220" s="213"/>
      <c r="F220" s="213"/>
      <c r="G220" s="213"/>
      <c r="H220" s="278">
        <f>SUM(H195:H219)</f>
        <v>0</v>
      </c>
      <c r="K220" s="66"/>
      <c r="L220" s="89"/>
      <c r="M220" s="89"/>
      <c r="N220" s="89"/>
      <c r="O220" s="133"/>
      <c r="P220" s="133"/>
      <c r="Q220" s="129"/>
      <c r="S220" s="141"/>
    </row>
    <row r="221" spans="1:21" ht="22.8" customHeight="1" outlineLevel="1" x14ac:dyDescent="0.3">
      <c r="A221" s="26"/>
      <c r="D221" s="143"/>
      <c r="E221" s="143"/>
      <c r="F221" s="143"/>
      <c r="G221" s="143"/>
      <c r="H221" s="131"/>
      <c r="I221" s="131"/>
      <c r="M221" s="66"/>
      <c r="N221" s="89"/>
      <c r="O221" s="89"/>
      <c r="P221" s="89"/>
      <c r="Q221" s="133"/>
      <c r="R221" s="133"/>
      <c r="S221" s="129"/>
      <c r="U221" s="141"/>
    </row>
    <row r="222" spans="1:21" ht="58.8" customHeight="1" outlineLevel="1" thickBot="1" x14ac:dyDescent="0.35">
      <c r="D222" s="150" t="s">
        <v>102</v>
      </c>
      <c r="E222" s="151" t="s">
        <v>103</v>
      </c>
      <c r="F222" s="151" t="s">
        <v>183</v>
      </c>
      <c r="G222" s="151" t="s">
        <v>104</v>
      </c>
      <c r="H222" s="152" t="s">
        <v>180</v>
      </c>
      <c r="P222" s="138"/>
      <c r="Q222" s="139"/>
      <c r="R222" s="139"/>
      <c r="S222" s="138"/>
      <c r="T222" s="139"/>
    </row>
    <row r="223" spans="1:21" ht="24.6" customHeight="1" outlineLevel="1" thickBot="1" x14ac:dyDescent="0.35">
      <c r="D223" s="153" t="s">
        <v>150</v>
      </c>
      <c r="E223" s="203" t="s">
        <v>4</v>
      </c>
      <c r="F223" s="204"/>
      <c r="G223" s="204"/>
      <c r="H223" s="204"/>
      <c r="J223" s="88"/>
      <c r="M223" s="140"/>
      <c r="N223" s="140"/>
      <c r="O223" s="140"/>
    </row>
    <row r="224" spans="1:21" ht="46.2" customHeight="1" outlineLevel="1" x14ac:dyDescent="0.3">
      <c r="D224" s="157" t="s">
        <v>19</v>
      </c>
      <c r="E224" s="158" t="s">
        <v>172</v>
      </c>
      <c r="F224" s="159">
        <v>4</v>
      </c>
      <c r="G224" s="160">
        <v>800</v>
      </c>
      <c r="H224" s="161">
        <f>IFERROR(F224*G224,0)</f>
        <v>3200</v>
      </c>
      <c r="L224" s="89"/>
      <c r="M224" s="89"/>
      <c r="N224" s="89"/>
      <c r="O224" s="89"/>
      <c r="P224" s="133"/>
      <c r="Q224" s="133"/>
      <c r="R224" s="129"/>
      <c r="T224" s="141"/>
    </row>
    <row r="225" spans="1:20" ht="15" customHeight="1" outlineLevel="1" x14ac:dyDescent="0.3">
      <c r="A225" s="26" t="str">
        <f>$F$84</f>
        <v>A choisir</v>
      </c>
      <c r="D225" s="162" t="s">
        <v>4</v>
      </c>
      <c r="E225" s="98"/>
      <c r="F225" s="97"/>
      <c r="G225" s="99"/>
      <c r="H225" s="163">
        <f>IFERROR(F225*G225,0)</f>
        <v>0</v>
      </c>
      <c r="L225" s="66"/>
      <c r="M225" s="89"/>
      <c r="N225" s="89"/>
      <c r="O225" s="89"/>
      <c r="P225" s="133"/>
      <c r="Q225" s="133"/>
      <c r="R225" s="129"/>
      <c r="S225" s="142"/>
      <c r="T225" s="141"/>
    </row>
    <row r="226" spans="1:20" ht="15" customHeight="1" outlineLevel="1" x14ac:dyDescent="0.3">
      <c r="A226" s="26" t="str">
        <f t="shared" ref="A226:A249" si="9">$F$84</f>
        <v>A choisir</v>
      </c>
      <c r="D226" s="162" t="s">
        <v>4</v>
      </c>
      <c r="E226" s="98"/>
      <c r="F226" s="97"/>
      <c r="G226" s="99"/>
      <c r="H226" s="163">
        <f t="shared" ref="H226:H249" si="10">IFERROR(F226*G226,0)</f>
        <v>0</v>
      </c>
      <c r="L226" s="66"/>
      <c r="M226" s="89"/>
      <c r="N226" s="89"/>
      <c r="O226" s="89"/>
      <c r="P226" s="133"/>
      <c r="Q226" s="133"/>
      <c r="R226" s="129"/>
      <c r="T226" s="141"/>
    </row>
    <row r="227" spans="1:20" ht="15" customHeight="1" outlineLevel="1" x14ac:dyDescent="0.3">
      <c r="A227" s="26" t="str">
        <f t="shared" si="9"/>
        <v>A choisir</v>
      </c>
      <c r="D227" s="162" t="s">
        <v>4</v>
      </c>
      <c r="E227" s="98"/>
      <c r="F227" s="97"/>
      <c r="G227" s="99"/>
      <c r="H227" s="163">
        <f t="shared" si="10"/>
        <v>0</v>
      </c>
      <c r="L227" s="66"/>
      <c r="M227" s="89"/>
      <c r="N227" s="89"/>
      <c r="O227" s="89"/>
      <c r="P227" s="133"/>
      <c r="Q227" s="133"/>
      <c r="R227" s="129"/>
      <c r="T227" s="141"/>
    </row>
    <row r="228" spans="1:20" ht="15" customHeight="1" outlineLevel="1" x14ac:dyDescent="0.3">
      <c r="A228" s="26" t="str">
        <f t="shared" si="9"/>
        <v>A choisir</v>
      </c>
      <c r="D228" s="162" t="s">
        <v>4</v>
      </c>
      <c r="E228" s="98"/>
      <c r="F228" s="97"/>
      <c r="G228" s="99"/>
      <c r="H228" s="163">
        <f t="shared" si="10"/>
        <v>0</v>
      </c>
      <c r="L228" s="66"/>
      <c r="M228" s="89"/>
      <c r="N228" s="89"/>
      <c r="O228" s="89"/>
      <c r="P228" s="133"/>
      <c r="Q228" s="133"/>
      <c r="R228" s="129"/>
      <c r="T228" s="141"/>
    </row>
    <row r="229" spans="1:20" ht="15" customHeight="1" outlineLevel="1" x14ac:dyDescent="0.3">
      <c r="A229" s="26" t="str">
        <f t="shared" si="9"/>
        <v>A choisir</v>
      </c>
      <c r="D229" s="162" t="s">
        <v>4</v>
      </c>
      <c r="E229" s="98"/>
      <c r="F229" s="97"/>
      <c r="G229" s="99"/>
      <c r="H229" s="163">
        <f t="shared" si="10"/>
        <v>0</v>
      </c>
      <c r="L229" s="66"/>
      <c r="M229" s="89"/>
      <c r="N229" s="89"/>
      <c r="O229" s="89"/>
      <c r="P229" s="133"/>
      <c r="Q229" s="133"/>
      <c r="R229" s="129"/>
      <c r="T229" s="141"/>
    </row>
    <row r="230" spans="1:20" ht="15" customHeight="1" outlineLevel="1" x14ac:dyDescent="0.3">
      <c r="A230" s="26" t="str">
        <f t="shared" si="9"/>
        <v>A choisir</v>
      </c>
      <c r="D230" s="162" t="s">
        <v>4</v>
      </c>
      <c r="E230" s="98"/>
      <c r="F230" s="97"/>
      <c r="G230" s="99"/>
      <c r="H230" s="163">
        <f t="shared" si="10"/>
        <v>0</v>
      </c>
      <c r="L230" s="66"/>
      <c r="M230" s="89"/>
      <c r="N230" s="89"/>
      <c r="O230" s="89"/>
      <c r="P230" s="133"/>
      <c r="Q230" s="133"/>
      <c r="R230" s="129"/>
      <c r="T230" s="141"/>
    </row>
    <row r="231" spans="1:20" ht="15" customHeight="1" outlineLevel="1" x14ac:dyDescent="0.3">
      <c r="A231" s="26" t="str">
        <f t="shared" si="9"/>
        <v>A choisir</v>
      </c>
      <c r="D231" s="162" t="s">
        <v>4</v>
      </c>
      <c r="E231" s="98"/>
      <c r="F231" s="97"/>
      <c r="G231" s="99"/>
      <c r="H231" s="163">
        <f t="shared" si="10"/>
        <v>0</v>
      </c>
      <c r="L231" s="66"/>
      <c r="M231" s="89"/>
      <c r="N231" s="89"/>
      <c r="O231" s="89"/>
      <c r="P231" s="133"/>
      <c r="Q231" s="133"/>
      <c r="R231" s="129"/>
      <c r="T231" s="141"/>
    </row>
    <row r="232" spans="1:20" ht="15" customHeight="1" outlineLevel="1" x14ac:dyDescent="0.3">
      <c r="A232" s="26" t="str">
        <f t="shared" si="9"/>
        <v>A choisir</v>
      </c>
      <c r="D232" s="162" t="s">
        <v>4</v>
      </c>
      <c r="E232" s="98"/>
      <c r="F232" s="97"/>
      <c r="G232" s="99"/>
      <c r="H232" s="163">
        <f t="shared" si="10"/>
        <v>0</v>
      </c>
      <c r="L232" s="66"/>
      <c r="M232" s="89"/>
      <c r="N232" s="89"/>
      <c r="O232" s="89"/>
      <c r="P232" s="133"/>
      <c r="Q232" s="133"/>
      <c r="R232" s="129"/>
      <c r="T232" s="141"/>
    </row>
    <row r="233" spans="1:20" ht="15" customHeight="1" outlineLevel="1" x14ac:dyDescent="0.3">
      <c r="A233" s="26" t="str">
        <f t="shared" si="9"/>
        <v>A choisir</v>
      </c>
      <c r="D233" s="162" t="s">
        <v>4</v>
      </c>
      <c r="E233" s="98"/>
      <c r="F233" s="97"/>
      <c r="G233" s="99"/>
      <c r="H233" s="163">
        <f t="shared" si="10"/>
        <v>0</v>
      </c>
      <c r="L233" s="66"/>
      <c r="M233" s="89"/>
      <c r="N233" s="89"/>
      <c r="O233" s="89"/>
      <c r="P233" s="133"/>
      <c r="Q233" s="133"/>
      <c r="R233" s="129"/>
      <c r="T233" s="141"/>
    </row>
    <row r="234" spans="1:20" ht="15" customHeight="1" outlineLevel="1" x14ac:dyDescent="0.3">
      <c r="A234" s="26" t="str">
        <f t="shared" si="9"/>
        <v>A choisir</v>
      </c>
      <c r="D234" s="162" t="s">
        <v>4</v>
      </c>
      <c r="E234" s="98"/>
      <c r="F234" s="97"/>
      <c r="G234" s="99"/>
      <c r="H234" s="163">
        <f t="shared" si="10"/>
        <v>0</v>
      </c>
      <c r="L234" s="66"/>
      <c r="M234" s="89"/>
      <c r="N234" s="89"/>
      <c r="O234" s="89"/>
      <c r="P234" s="133"/>
      <c r="Q234" s="133"/>
      <c r="R234" s="129"/>
      <c r="T234" s="141"/>
    </row>
    <row r="235" spans="1:20" ht="15" customHeight="1" outlineLevel="1" x14ac:dyDescent="0.3">
      <c r="A235" s="26" t="str">
        <f t="shared" si="9"/>
        <v>A choisir</v>
      </c>
      <c r="D235" s="162" t="s">
        <v>4</v>
      </c>
      <c r="E235" s="98"/>
      <c r="F235" s="97"/>
      <c r="G235" s="99"/>
      <c r="H235" s="163">
        <f t="shared" si="10"/>
        <v>0</v>
      </c>
      <c r="L235" s="66"/>
      <c r="M235" s="89"/>
      <c r="N235" s="89"/>
      <c r="O235" s="89"/>
      <c r="P235" s="133"/>
      <c r="Q235" s="133"/>
      <c r="R235" s="129"/>
      <c r="T235" s="141"/>
    </row>
    <row r="236" spans="1:20" ht="15" customHeight="1" outlineLevel="1" x14ac:dyDescent="0.3">
      <c r="A236" s="26" t="str">
        <f t="shared" si="9"/>
        <v>A choisir</v>
      </c>
      <c r="D236" s="162" t="s">
        <v>4</v>
      </c>
      <c r="E236" s="98"/>
      <c r="F236" s="97"/>
      <c r="G236" s="99"/>
      <c r="H236" s="163">
        <f t="shared" si="10"/>
        <v>0</v>
      </c>
      <c r="L236" s="66"/>
      <c r="M236" s="89"/>
      <c r="N236" s="89"/>
      <c r="O236" s="89"/>
      <c r="P236" s="133"/>
      <c r="Q236" s="133"/>
      <c r="R236" s="129"/>
      <c r="T236" s="141"/>
    </row>
    <row r="237" spans="1:20" ht="15" customHeight="1" outlineLevel="1" x14ac:dyDescent="0.3">
      <c r="A237" s="26" t="str">
        <f t="shared" si="9"/>
        <v>A choisir</v>
      </c>
      <c r="D237" s="162" t="s">
        <v>4</v>
      </c>
      <c r="E237" s="98"/>
      <c r="F237" s="97"/>
      <c r="G237" s="99"/>
      <c r="H237" s="163">
        <f t="shared" si="10"/>
        <v>0</v>
      </c>
      <c r="L237" s="66"/>
      <c r="M237" s="89"/>
      <c r="N237" s="89"/>
      <c r="O237" s="89"/>
      <c r="P237" s="133"/>
      <c r="Q237" s="133"/>
      <c r="R237" s="129"/>
      <c r="T237" s="141"/>
    </row>
    <row r="238" spans="1:20" ht="15" customHeight="1" outlineLevel="1" x14ac:dyDescent="0.3">
      <c r="A238" s="26" t="str">
        <f t="shared" si="9"/>
        <v>A choisir</v>
      </c>
      <c r="D238" s="162" t="s">
        <v>4</v>
      </c>
      <c r="E238" s="98"/>
      <c r="F238" s="97"/>
      <c r="G238" s="99"/>
      <c r="H238" s="163">
        <f t="shared" si="10"/>
        <v>0</v>
      </c>
      <c r="L238" s="66"/>
      <c r="M238" s="89"/>
      <c r="N238" s="89"/>
      <c r="O238" s="89"/>
      <c r="P238" s="133"/>
      <c r="Q238" s="133"/>
      <c r="R238" s="129"/>
      <c r="T238" s="141"/>
    </row>
    <row r="239" spans="1:20" ht="15" customHeight="1" outlineLevel="1" x14ac:dyDescent="0.3">
      <c r="A239" s="26" t="str">
        <f t="shared" si="9"/>
        <v>A choisir</v>
      </c>
      <c r="D239" s="162" t="s">
        <v>4</v>
      </c>
      <c r="E239" s="98"/>
      <c r="F239" s="97"/>
      <c r="G239" s="99"/>
      <c r="H239" s="163">
        <f t="shared" si="10"/>
        <v>0</v>
      </c>
      <c r="L239" s="66"/>
      <c r="M239" s="89"/>
      <c r="N239" s="89"/>
      <c r="O239" s="89"/>
      <c r="P239" s="133"/>
      <c r="Q239" s="133"/>
      <c r="R239" s="129"/>
      <c r="T239" s="141"/>
    </row>
    <row r="240" spans="1:20" ht="15" customHeight="1" outlineLevel="1" x14ac:dyDescent="0.3">
      <c r="A240" s="26" t="str">
        <f t="shared" si="9"/>
        <v>A choisir</v>
      </c>
      <c r="D240" s="162" t="s">
        <v>4</v>
      </c>
      <c r="E240" s="98"/>
      <c r="F240" s="97"/>
      <c r="G240" s="99"/>
      <c r="H240" s="163">
        <f t="shared" si="10"/>
        <v>0</v>
      </c>
      <c r="L240" s="66"/>
      <c r="M240" s="89"/>
      <c r="N240" s="89"/>
      <c r="O240" s="89"/>
      <c r="P240" s="133"/>
      <c r="Q240" s="133"/>
      <c r="R240" s="129"/>
      <c r="T240" s="141"/>
    </row>
    <row r="241" spans="1:56" ht="15" customHeight="1" outlineLevel="1" x14ac:dyDescent="0.3">
      <c r="A241" s="26" t="str">
        <f t="shared" si="9"/>
        <v>A choisir</v>
      </c>
      <c r="D241" s="162" t="s">
        <v>4</v>
      </c>
      <c r="E241" s="98"/>
      <c r="F241" s="97"/>
      <c r="G241" s="99"/>
      <c r="H241" s="163">
        <f t="shared" si="10"/>
        <v>0</v>
      </c>
      <c r="L241" s="66"/>
      <c r="M241" s="89"/>
      <c r="N241" s="89"/>
      <c r="O241" s="89"/>
      <c r="P241" s="133"/>
      <c r="Q241" s="133"/>
      <c r="R241" s="129"/>
      <c r="T241" s="141"/>
    </row>
    <row r="242" spans="1:56" ht="15" customHeight="1" outlineLevel="1" x14ac:dyDescent="0.3">
      <c r="A242" s="26" t="str">
        <f t="shared" si="9"/>
        <v>A choisir</v>
      </c>
      <c r="D242" s="162" t="s">
        <v>4</v>
      </c>
      <c r="E242" s="98"/>
      <c r="F242" s="97"/>
      <c r="G242" s="99"/>
      <c r="H242" s="163">
        <f t="shared" si="10"/>
        <v>0</v>
      </c>
      <c r="L242" s="66"/>
      <c r="M242" s="89"/>
      <c r="N242" s="89"/>
      <c r="O242" s="89"/>
      <c r="P242" s="133"/>
      <c r="Q242" s="133"/>
      <c r="R242" s="129"/>
      <c r="T242" s="141"/>
    </row>
    <row r="243" spans="1:56" ht="15" customHeight="1" outlineLevel="1" x14ac:dyDescent="0.3">
      <c r="A243" s="26" t="str">
        <f t="shared" si="9"/>
        <v>A choisir</v>
      </c>
      <c r="D243" s="162" t="s">
        <v>4</v>
      </c>
      <c r="E243" s="98"/>
      <c r="F243" s="97"/>
      <c r="G243" s="99"/>
      <c r="H243" s="163">
        <f t="shared" si="10"/>
        <v>0</v>
      </c>
      <c r="L243" s="66"/>
      <c r="M243" s="89"/>
      <c r="N243" s="89"/>
      <c r="O243" s="89"/>
      <c r="P243" s="133"/>
      <c r="Q243" s="133"/>
      <c r="R243" s="129"/>
      <c r="T243" s="141"/>
    </row>
    <row r="244" spans="1:56" ht="15" customHeight="1" outlineLevel="1" x14ac:dyDescent="0.3">
      <c r="A244" s="26" t="str">
        <f t="shared" si="9"/>
        <v>A choisir</v>
      </c>
      <c r="D244" s="162" t="s">
        <v>4</v>
      </c>
      <c r="E244" s="98"/>
      <c r="F244" s="97"/>
      <c r="G244" s="99"/>
      <c r="H244" s="163">
        <f t="shared" si="10"/>
        <v>0</v>
      </c>
      <c r="L244" s="66"/>
      <c r="M244" s="89"/>
      <c r="N244" s="89"/>
      <c r="O244" s="89"/>
      <c r="P244" s="133"/>
      <c r="Q244" s="133"/>
      <c r="R244" s="129"/>
      <c r="T244" s="141"/>
    </row>
    <row r="245" spans="1:56" ht="15" customHeight="1" outlineLevel="1" x14ac:dyDescent="0.3">
      <c r="A245" s="26" t="str">
        <f t="shared" si="9"/>
        <v>A choisir</v>
      </c>
      <c r="D245" s="162" t="s">
        <v>4</v>
      </c>
      <c r="E245" s="98"/>
      <c r="F245" s="97"/>
      <c r="G245" s="99"/>
      <c r="H245" s="163">
        <f t="shared" si="10"/>
        <v>0</v>
      </c>
      <c r="L245" s="66"/>
      <c r="M245" s="89"/>
      <c r="N245" s="89"/>
      <c r="O245" s="89"/>
      <c r="P245" s="133"/>
      <c r="Q245" s="133"/>
      <c r="R245" s="129"/>
      <c r="T245" s="141"/>
    </row>
    <row r="246" spans="1:56" ht="15" customHeight="1" outlineLevel="1" x14ac:dyDescent="0.3">
      <c r="A246" s="26" t="str">
        <f t="shared" si="9"/>
        <v>A choisir</v>
      </c>
      <c r="D246" s="162" t="s">
        <v>4</v>
      </c>
      <c r="E246" s="98"/>
      <c r="F246" s="97"/>
      <c r="G246" s="99"/>
      <c r="H246" s="163">
        <f t="shared" si="10"/>
        <v>0</v>
      </c>
      <c r="L246" s="66"/>
      <c r="M246" s="89"/>
      <c r="N246" s="89"/>
      <c r="O246" s="89"/>
      <c r="P246" s="133"/>
      <c r="Q246" s="133"/>
      <c r="R246" s="129"/>
      <c r="T246" s="141"/>
    </row>
    <row r="247" spans="1:56" ht="15" customHeight="1" outlineLevel="1" x14ac:dyDescent="0.3">
      <c r="A247" s="26" t="str">
        <f t="shared" si="9"/>
        <v>A choisir</v>
      </c>
      <c r="D247" s="162" t="s">
        <v>4</v>
      </c>
      <c r="E247" s="98"/>
      <c r="F247" s="97"/>
      <c r="G247" s="99"/>
      <c r="H247" s="163">
        <f t="shared" si="10"/>
        <v>0</v>
      </c>
      <c r="L247" s="66"/>
      <c r="M247" s="89"/>
      <c r="N247" s="89"/>
      <c r="O247" s="89"/>
      <c r="P247" s="133"/>
      <c r="Q247" s="133"/>
      <c r="R247" s="129"/>
      <c r="T247" s="141"/>
    </row>
    <row r="248" spans="1:56" ht="15" customHeight="1" outlineLevel="1" x14ac:dyDescent="0.3">
      <c r="A248" s="26" t="str">
        <f t="shared" si="9"/>
        <v>A choisir</v>
      </c>
      <c r="D248" s="162" t="s">
        <v>4</v>
      </c>
      <c r="E248" s="98"/>
      <c r="F248" s="97"/>
      <c r="G248" s="99"/>
      <c r="H248" s="163">
        <f t="shared" si="10"/>
        <v>0</v>
      </c>
      <c r="L248" s="66"/>
      <c r="M248" s="89"/>
      <c r="N248" s="89"/>
      <c r="O248" s="89"/>
      <c r="P248" s="133"/>
      <c r="Q248" s="133"/>
      <c r="R248" s="129"/>
      <c r="T248" s="141"/>
    </row>
    <row r="249" spans="1:56" ht="15" customHeight="1" outlineLevel="1" x14ac:dyDescent="0.3">
      <c r="A249" s="26" t="str">
        <f t="shared" si="9"/>
        <v>A choisir</v>
      </c>
      <c r="D249" s="162" t="s">
        <v>4</v>
      </c>
      <c r="E249" s="98"/>
      <c r="F249" s="97"/>
      <c r="G249" s="99"/>
      <c r="H249" s="163">
        <f t="shared" si="10"/>
        <v>0</v>
      </c>
      <c r="L249" s="66"/>
      <c r="M249" s="89"/>
      <c r="N249" s="89"/>
      <c r="O249" s="89"/>
      <c r="P249" s="133"/>
      <c r="Q249" s="133"/>
      <c r="R249" s="129"/>
      <c r="T249" s="141"/>
    </row>
    <row r="250" spans="1:56" ht="22.8" customHeight="1" outlineLevel="1" thickBot="1" x14ac:dyDescent="0.35">
      <c r="A250" s="26"/>
      <c r="D250" s="212" t="s">
        <v>177</v>
      </c>
      <c r="E250" s="213"/>
      <c r="F250" s="213"/>
      <c r="G250" s="213"/>
      <c r="H250" s="278">
        <f>SUM(H225:H249)</f>
        <v>0</v>
      </c>
      <c r="K250" s="66"/>
      <c r="L250" s="89"/>
      <c r="M250" s="89"/>
      <c r="N250" s="89"/>
      <c r="O250" s="133"/>
      <c r="P250" s="133"/>
      <c r="Q250" s="129"/>
      <c r="S250" s="141"/>
    </row>
    <row r="251" spans="1:56" ht="22.8" customHeight="1" outlineLevel="1" thickBot="1" x14ac:dyDescent="0.35">
      <c r="A251" s="26"/>
      <c r="D251" s="143"/>
      <c r="E251" s="143"/>
      <c r="F251" s="143"/>
      <c r="G251" s="143"/>
      <c r="H251" s="131"/>
      <c r="I251" s="131"/>
      <c r="M251" s="66"/>
      <c r="N251" s="89"/>
      <c r="O251" s="89"/>
      <c r="P251" s="89"/>
      <c r="Q251" s="133"/>
      <c r="R251" s="133"/>
      <c r="S251" s="129"/>
      <c r="U251" s="141"/>
    </row>
    <row r="252" spans="1:56" s="73" customFormat="1" ht="27" customHeight="1" outlineLevel="1" thickBot="1" x14ac:dyDescent="0.35">
      <c r="D252" s="214" t="s">
        <v>101</v>
      </c>
      <c r="E252" s="215"/>
      <c r="F252" s="215"/>
      <c r="G252" s="277"/>
      <c r="H252" s="145">
        <f>SUM(H130,H160,H190,H220,H250)</f>
        <v>0</v>
      </c>
      <c r="J252" s="66"/>
      <c r="K252" s="62"/>
      <c r="L252" s="62"/>
      <c r="M252" s="62"/>
      <c r="N252" s="134"/>
      <c r="O252" s="258"/>
      <c r="P252" s="258"/>
      <c r="Q252" s="258"/>
      <c r="R252" s="135"/>
      <c r="S252" s="135"/>
      <c r="T252" s="134"/>
      <c r="U252" s="134"/>
      <c r="V252" s="134"/>
      <c r="W252" s="134"/>
      <c r="Z252" s="74"/>
      <c r="AA252" s="72"/>
      <c r="AB252" s="72"/>
      <c r="AC252" s="72"/>
      <c r="AD252" s="62"/>
      <c r="AE252" s="62"/>
      <c r="AF252" s="62"/>
      <c r="AG252" s="62"/>
      <c r="AH252" s="62"/>
      <c r="AK252" s="74"/>
      <c r="AL252" s="72"/>
      <c r="AM252" s="72"/>
      <c r="AN252" s="72"/>
      <c r="AO252" s="62"/>
      <c r="AP252" s="62"/>
      <c r="AQ252" s="62"/>
      <c r="AR252" s="62"/>
      <c r="AS252" s="62"/>
      <c r="AT252" s="62"/>
      <c r="AV252" s="74"/>
      <c r="AW252" s="72"/>
      <c r="AX252" s="72"/>
      <c r="AY252" s="72"/>
      <c r="AZ252" s="62"/>
      <c r="BA252" s="62"/>
      <c r="BB252" s="62"/>
      <c r="BC252" s="62"/>
      <c r="BD252" s="62"/>
    </row>
    <row r="253" spans="1:56" ht="27" customHeight="1" x14ac:dyDescent="0.3">
      <c r="D253" s="144" t="s">
        <v>185</v>
      </c>
      <c r="E253" s="124"/>
      <c r="F253" s="124"/>
    </row>
  </sheetData>
  <sheetProtection selectLockedCells="1"/>
  <protectedRanges>
    <protectedRange sqref="F80:G80 G86 F90:O90 E105:J129 F96:O96 F98:O98 F92:O92 F94:O94 I86 K86 M86 O86 D130:I131 D161:I161 D190:I191 E195:H219 E135:J135 I221 D160:H160 E136:H159 J136:J159 I136:I160 E165:J189 D220:H221 D250:H251 I251 E225:H249" name="Campagne d influence"/>
    <protectedRange sqref="F84:O84" name="Expérimentation"/>
    <protectedRange algorithmName="SHA-512" hashValue="g1dmGzgJ4e1bMNLlrLNllF/0Ny2FuXmP34phNCYuL+UcP7GXQHoPhIzAmpmBTtoQWwcUCcuIfPHqIltwXiImZQ==" saltValue="OzV8alvULFoxtpChgahcvg==" spinCount="100000" sqref="F37:I38 F40:I40 F49:I49 F51:I51 F34:I35 F68:I68 H63:H66 F70:I70 H21:I26 H53:I54 R56:S60 H57:J60 L57:L60 F44:I44 H28:I33 N57:N60 P57:P60 J63:J66 L63:L66 N63:N66 P63:P66 H56:Q56" name="Informations et caractéristiques générales"/>
  </protectedRanges>
  <dataConsolidate/>
  <mergeCells count="177">
    <mergeCell ref="D252:G252"/>
    <mergeCell ref="L90:M90"/>
    <mergeCell ref="N90:O90"/>
    <mergeCell ref="L92:M92"/>
    <mergeCell ref="N92:O92"/>
    <mergeCell ref="L94:M94"/>
    <mergeCell ref="N94:O94"/>
    <mergeCell ref="N98:O98"/>
    <mergeCell ref="L96:M96"/>
    <mergeCell ref="N96:O96"/>
    <mergeCell ref="G87:G88"/>
    <mergeCell ref="H87:H88"/>
    <mergeCell ref="I87:I88"/>
    <mergeCell ref="F82:O82"/>
    <mergeCell ref="N83:O83"/>
    <mergeCell ref="N84:O84"/>
    <mergeCell ref="K87:K88"/>
    <mergeCell ref="L87:L88"/>
    <mergeCell ref="M87:M88"/>
    <mergeCell ref="O252:Q252"/>
    <mergeCell ref="D78:K78"/>
    <mergeCell ref="D80:E80"/>
    <mergeCell ref="F80:G80"/>
    <mergeCell ref="D98:E98"/>
    <mergeCell ref="F98:G98"/>
    <mergeCell ref="H98:I98"/>
    <mergeCell ref="J98:K98"/>
    <mergeCell ref="D99:E99"/>
    <mergeCell ref="D94:E94"/>
    <mergeCell ref="F94:G94"/>
    <mergeCell ref="H94:I94"/>
    <mergeCell ref="J94:K94"/>
    <mergeCell ref="D92:E92"/>
    <mergeCell ref="F92:G92"/>
    <mergeCell ref="D96:E96"/>
    <mergeCell ref="F96:G96"/>
    <mergeCell ref="H96:I96"/>
    <mergeCell ref="J96:K96"/>
    <mergeCell ref="J87:J88"/>
    <mergeCell ref="L98:M98"/>
    <mergeCell ref="D90:E90"/>
    <mergeCell ref="H92:I92"/>
    <mergeCell ref="N87:N88"/>
    <mergeCell ref="A56:A61"/>
    <mergeCell ref="F57:G57"/>
    <mergeCell ref="F58:G58"/>
    <mergeCell ref="F60:G60"/>
    <mergeCell ref="H60:I60"/>
    <mergeCell ref="H58:I58"/>
    <mergeCell ref="H57:I57"/>
    <mergeCell ref="F65:G65"/>
    <mergeCell ref="F90:G90"/>
    <mergeCell ref="H90:I90"/>
    <mergeCell ref="H66:I66"/>
    <mergeCell ref="F64:G64"/>
    <mergeCell ref="D76:K76"/>
    <mergeCell ref="J56:K56"/>
    <mergeCell ref="J60:K60"/>
    <mergeCell ref="J63:K63"/>
    <mergeCell ref="D82:E84"/>
    <mergeCell ref="F83:G83"/>
    <mergeCell ref="H83:I83"/>
    <mergeCell ref="J83:K83"/>
    <mergeCell ref="F84:G84"/>
    <mergeCell ref="H84:I84"/>
    <mergeCell ref="J84:K84"/>
    <mergeCell ref="D86:E88"/>
    <mergeCell ref="D3:E7"/>
    <mergeCell ref="F16:H16"/>
    <mergeCell ref="F66:G66"/>
    <mergeCell ref="H65:I65"/>
    <mergeCell ref="D73:E73"/>
    <mergeCell ref="J40:N40"/>
    <mergeCell ref="F68:I68"/>
    <mergeCell ref="D70:E70"/>
    <mergeCell ref="F70:I70"/>
    <mergeCell ref="D44:E44"/>
    <mergeCell ref="D68:E68"/>
    <mergeCell ref="D16:E16"/>
    <mergeCell ref="D21:E26"/>
    <mergeCell ref="D63:E66"/>
    <mergeCell ref="F37:I38"/>
    <mergeCell ref="D42:E42"/>
    <mergeCell ref="F44:I44"/>
    <mergeCell ref="F53:I53"/>
    <mergeCell ref="D40:E40"/>
    <mergeCell ref="F63:G63"/>
    <mergeCell ref="H64:I64"/>
    <mergeCell ref="H30:I30"/>
    <mergeCell ref="D13:G13"/>
    <mergeCell ref="J59:K59"/>
    <mergeCell ref="D49:E49"/>
    <mergeCell ref="F49:I49"/>
    <mergeCell ref="D53:E53"/>
    <mergeCell ref="D37:E38"/>
    <mergeCell ref="D56:E61"/>
    <mergeCell ref="F56:G56"/>
    <mergeCell ref="H56:I56"/>
    <mergeCell ref="H29:I29"/>
    <mergeCell ref="H63:I63"/>
    <mergeCell ref="D51:E51"/>
    <mergeCell ref="F51:I51"/>
    <mergeCell ref="F40:I40"/>
    <mergeCell ref="H31:I31"/>
    <mergeCell ref="D28:E31"/>
    <mergeCell ref="H28:I28"/>
    <mergeCell ref="F59:G59"/>
    <mergeCell ref="H59:I59"/>
    <mergeCell ref="D46:E47"/>
    <mergeCell ref="F46:I47"/>
    <mergeCell ref="D34:E35"/>
    <mergeCell ref="F34:I35"/>
    <mergeCell ref="H32:I32"/>
    <mergeCell ref="D250:G250"/>
    <mergeCell ref="D100:K100"/>
    <mergeCell ref="D160:G160"/>
    <mergeCell ref="D190:G190"/>
    <mergeCell ref="D220:G220"/>
    <mergeCell ref="D130:G130"/>
    <mergeCell ref="E193:H193"/>
    <mergeCell ref="E223:H223"/>
    <mergeCell ref="R56:S56"/>
    <mergeCell ref="P57:Q57"/>
    <mergeCell ref="R57:S57"/>
    <mergeCell ref="P58:Q58"/>
    <mergeCell ref="R58:S58"/>
    <mergeCell ref="P59:Q59"/>
    <mergeCell ref="R59:S59"/>
    <mergeCell ref="P60:Q60"/>
    <mergeCell ref="R60:S60"/>
    <mergeCell ref="H55:I55"/>
    <mergeCell ref="J55:K55"/>
    <mergeCell ref="L55:M55"/>
    <mergeCell ref="N55:O55"/>
    <mergeCell ref="P55:Q55"/>
    <mergeCell ref="H62:I62"/>
    <mergeCell ref="J62:K62"/>
    <mergeCell ref="L62:M62"/>
    <mergeCell ref="N62:O62"/>
    <mergeCell ref="P62:Q62"/>
    <mergeCell ref="L56:M56"/>
    <mergeCell ref="L57:M57"/>
    <mergeCell ref="L58:M58"/>
    <mergeCell ref="L59:M59"/>
    <mergeCell ref="L60:M60"/>
    <mergeCell ref="N56:O56"/>
    <mergeCell ref="N57:O57"/>
    <mergeCell ref="N58:O58"/>
    <mergeCell ref="N59:O59"/>
    <mergeCell ref="N60:O60"/>
    <mergeCell ref="P56:Q56"/>
    <mergeCell ref="J58:K58"/>
    <mergeCell ref="J57:K57"/>
    <mergeCell ref="P63:Q63"/>
    <mergeCell ref="P64:Q64"/>
    <mergeCell ref="P65:Q65"/>
    <mergeCell ref="P66:Q66"/>
    <mergeCell ref="E133:H133"/>
    <mergeCell ref="E103:H103"/>
    <mergeCell ref="E163:H163"/>
    <mergeCell ref="J64:K64"/>
    <mergeCell ref="J65:K65"/>
    <mergeCell ref="J66:K66"/>
    <mergeCell ref="L63:M63"/>
    <mergeCell ref="L64:M64"/>
    <mergeCell ref="L65:M65"/>
    <mergeCell ref="L66:M66"/>
    <mergeCell ref="N63:O63"/>
    <mergeCell ref="N64:O64"/>
    <mergeCell ref="N65:O65"/>
    <mergeCell ref="N66:O66"/>
    <mergeCell ref="J92:K92"/>
    <mergeCell ref="J90:K90"/>
    <mergeCell ref="O87:O88"/>
    <mergeCell ref="L84:M84"/>
    <mergeCell ref="L83:M83"/>
    <mergeCell ref="F87:F88"/>
  </mergeCells>
  <phoneticPr fontId="26" type="noConversion"/>
  <conditionalFormatting sqref="D77">
    <cfRule type="expression" dxfId="16" priority="68">
      <formula>#REF!&lt;&gt;"Oui"</formula>
    </cfRule>
  </conditionalFormatting>
  <conditionalFormatting sqref="F84:G84">
    <cfRule type="expression" dxfId="15" priority="53">
      <formula>#REF!&lt;&gt;"Oui"</formula>
    </cfRule>
  </conditionalFormatting>
  <conditionalFormatting sqref="F16:H16">
    <cfRule type="cellIs" dxfId="14" priority="7" operator="greaterThan">
      <formula>40000</formula>
    </cfRule>
  </conditionalFormatting>
  <conditionalFormatting sqref="G86:G87">
    <cfRule type="expression" dxfId="13" priority="26">
      <formula>#REF!&lt;&gt;"Oui"</formula>
    </cfRule>
  </conditionalFormatting>
  <conditionalFormatting sqref="H84:I84 H90 H92 L92 H94 L94 H96 L96 H98 L98">
    <cfRule type="expression" dxfId="12" priority="59">
      <formula>OR(#REF!&lt;&gt;"Oui",$F$80&lt;2,$F$80="A choisir")</formula>
    </cfRule>
  </conditionalFormatting>
  <conditionalFormatting sqref="I86:I87">
    <cfRule type="expression" dxfId="11" priority="25">
      <formula>#REF!&lt;&gt;"Oui"</formula>
    </cfRule>
  </conditionalFormatting>
  <conditionalFormatting sqref="J84 J90 J92 N92 J94 N94 J96 N96 J98 N98">
    <cfRule type="expression" dxfId="10" priority="54">
      <formula>OR(#REF!&lt;&gt;"Oui",$F$80&lt;3,$F$80="A choisir")</formula>
    </cfRule>
  </conditionalFormatting>
  <conditionalFormatting sqref="K86:K87">
    <cfRule type="expression" dxfId="9" priority="24">
      <formula>#REF!&lt;&gt;"Oui"</formula>
    </cfRule>
  </conditionalFormatting>
  <conditionalFormatting sqref="L84">
    <cfRule type="expression" dxfId="8" priority="43">
      <formula>OR(#REF!&lt;&gt;"Oui",$F$80&lt;3,$F$80="A choisir")</formula>
    </cfRule>
  </conditionalFormatting>
  <conditionalFormatting sqref="L90">
    <cfRule type="expression" dxfId="7" priority="40">
      <formula>OR(#REF!&lt;&gt;"Oui",$F$80&lt;2,$F$80="A choisir")</formula>
    </cfRule>
  </conditionalFormatting>
  <conditionalFormatting sqref="M86:M87">
    <cfRule type="expression" dxfId="6" priority="23">
      <formula>#REF!&lt;&gt;"Oui"</formula>
    </cfRule>
  </conditionalFormatting>
  <conditionalFormatting sqref="N84">
    <cfRule type="expression" dxfId="5" priority="38">
      <formula>OR(#REF!&lt;&gt;"Oui",$F$80&lt;3,$F$80="A choisir")</formula>
    </cfRule>
  </conditionalFormatting>
  <conditionalFormatting sqref="N90">
    <cfRule type="expression" dxfId="4" priority="39">
      <formula>OR(#REF!&lt;&gt;"Oui",$F$80&lt;3,$F$80="A choisir")</formula>
    </cfRule>
  </conditionalFormatting>
  <conditionalFormatting sqref="O86:O87">
    <cfRule type="expression" dxfId="3" priority="22">
      <formula>#REF!&lt;&gt;"Oui"</formula>
    </cfRule>
  </conditionalFormatting>
  <conditionalFormatting sqref="Y252:AF252">
    <cfRule type="expression" dxfId="2" priority="78">
      <formula>#REF!&lt;3</formula>
    </cfRule>
  </conditionalFormatting>
  <conditionalFormatting sqref="AJ252:AQ252">
    <cfRule type="expression" dxfId="1" priority="77">
      <formula>#REF!&lt;4</formula>
    </cfRule>
  </conditionalFormatting>
  <conditionalFormatting sqref="AU252:BA252">
    <cfRule type="expression" dxfId="0" priority="76">
      <formula>#REF!&lt;5</formula>
    </cfRule>
  </conditionalFormatting>
  <dataValidations xWindow="1045" yWindow="921" count="8">
    <dataValidation type="decimal" operator="greaterThan" allowBlank="1" showInputMessage="1" showErrorMessage="1" error="Ce champs doit être un nombre" sqref="F40:I40" xr:uid="{44CAC7A0-8A31-42FE-9E80-19FCC469F69F}">
      <formula1>0</formula1>
    </dataValidation>
    <dataValidation type="textLength" operator="lessThan" allowBlank="1" showInputMessage="1" showErrorMessage="1" sqref="F49:I49 F51:I51 F96:O96 F98:O98 F90:O90 F92:O92" xr:uid="{908AFC4E-A5E4-4A60-B14A-3E9F3CD4B3BC}">
      <formula1>1500</formula1>
    </dataValidation>
    <dataValidation type="list" allowBlank="1" showInputMessage="1" showErrorMessage="1" sqref="D105:D129" xr:uid="{52A2A38A-E8FA-4816-AE14-3E89D0ADD847}">
      <formula1>INDIRECT($E$103)</formula1>
    </dataValidation>
    <dataValidation type="list" allowBlank="1" showInputMessage="1" showErrorMessage="1" sqref="D135:D159" xr:uid="{C8236634-408E-4207-9A8F-B03A20A60024}">
      <formula1>INDIRECT($E$133)</formula1>
    </dataValidation>
    <dataValidation type="list" allowBlank="1" showInputMessage="1" showErrorMessage="1" sqref="D165:D189" xr:uid="{E8CEAFED-7103-47E1-B9AA-6745ACD0A31E}">
      <formula1>INDIRECT($E$163)</formula1>
    </dataValidation>
    <dataValidation type="list" allowBlank="1" showInputMessage="1" showErrorMessage="1" sqref="D195:D219" xr:uid="{9AC3848D-B8C7-4913-AEC0-9588B6002222}">
      <formula1>INDIRECT($E$193)</formula1>
    </dataValidation>
    <dataValidation type="list" allowBlank="1" showInputMessage="1" showErrorMessage="1" sqref="D225:D249" xr:uid="{273B6259-2B1C-45B2-A764-53E32226FDDB}">
      <formula1>INDIRECT($E$223)</formula1>
    </dataValidation>
    <dataValidation operator="greaterThan" allowBlank="1" showInputMessage="1" showErrorMessage="1" sqref="H30:I33" xr:uid="{F1832DD5-88EB-4B81-B8CA-F50BAABD8325}"/>
  </dataValidations>
  <printOptions horizontalCentered="1" verticalCentered="1"/>
  <pageMargins left="0.31496062992125984" right="0.31496062992125984" top="0.35433070866141736" bottom="0.35433070866141736" header="0" footer="0"/>
  <pageSetup paperSize="9" scale="10" fitToHeight="0" orientation="portrait" r:id="rId1"/>
  <rowBreaks count="2" manualBreakCount="2">
    <brk id="41" max="10" man="1"/>
    <brk id="72" max="10" man="1"/>
  </rowBreaks>
  <drawing r:id="rId2"/>
  <extLst>
    <ext xmlns:x14="http://schemas.microsoft.com/office/spreadsheetml/2009/9/main" uri="{CCE6A557-97BC-4b89-ADB6-D9C93CAAB3DF}">
      <x14:dataValidations xmlns:xm="http://schemas.microsoft.com/office/excel/2006/main" xWindow="1045" yWindow="921" count="13">
        <x14:dataValidation type="list" allowBlank="1" showInputMessage="1" showErrorMessage="1" xr:uid="{0D839C9E-0AFE-4884-B3B9-C55EA3CCAAEB}">
          <x14:formula1>
            <xm:f>Listes!$E$2:$E$18</xm:f>
          </x14:formula1>
          <xm:sqref>H65:Q65</xm:sqref>
        </x14:dataValidation>
        <x14:dataValidation type="list" allowBlank="1" showInputMessage="1" showErrorMessage="1" xr:uid="{9B2D085F-F7A2-4A06-BBE8-EE42A0CB671F}">
          <x14:formula1>
            <xm:f>Listes!$C$2:$C$8</xm:f>
          </x14:formula1>
          <xm:sqref>H63:Q63</xm:sqref>
        </x14:dataValidation>
        <x14:dataValidation type="list" allowBlank="1" showInputMessage="1" showErrorMessage="1" xr:uid="{4225CFDE-9D8C-412D-A105-B85C35591CE7}">
          <x14:formula1>
            <xm:f>Listes!$D$2:$D$14</xm:f>
          </x14:formula1>
          <xm:sqref>H64:Q64</xm:sqref>
        </x14:dataValidation>
        <x14:dataValidation type="list" allowBlank="1" showInputMessage="1" showErrorMessage="1" xr:uid="{CEBCF86B-569E-4A29-99BE-92EFCC92C18D}">
          <x14:formula1>
            <xm:f>Listes!$A$2:$A$5</xm:f>
          </x14:formula1>
          <xm:sqref>H29:I29</xm:sqref>
        </x14:dataValidation>
        <x14:dataValidation type="list" allowBlank="1" showInputMessage="1" showErrorMessage="1" xr:uid="{D941CA55-1168-45DA-828C-B995D9FFDE2D}">
          <x14:formula1>
            <xm:f>Listes!$O$2:$O$7</xm:f>
          </x14:formula1>
          <xm:sqref>F80:G80</xm:sqref>
        </x14:dataValidation>
        <x14:dataValidation type="list" allowBlank="1" showInputMessage="1" showErrorMessage="1" xr:uid="{9230F8E4-8B7F-4448-B38E-91534CCE3554}">
          <x14:formula1>
            <xm:f>Listes!$W$2:$W$4</xm:f>
          </x14:formula1>
          <xm:sqref>F34:I35</xm:sqref>
        </x14:dataValidation>
        <x14:dataValidation type="list" allowBlank="1" showInputMessage="1" showErrorMessage="1" xr:uid="{9899A2F4-488E-48D3-BCD0-2BC623A37FCF}">
          <x14:formula1>
            <xm:f>Listes!$Q$2:$Q$5</xm:f>
          </x14:formula1>
          <xm:sqref>G86 O86 M86 K86 I86</xm:sqref>
        </x14:dataValidation>
        <x14:dataValidation type="list" allowBlank="1" showInputMessage="1" showErrorMessage="1" xr:uid="{C89D81E4-5147-4B97-A384-277C75CCDFB6}">
          <x14:formula1>
            <xm:f>Listes!$S$2:$S$16</xm:f>
          </x14:formula1>
          <xm:sqref>G87 O87 M87 K87 I87</xm:sqref>
        </x14:dataValidation>
        <x14:dataValidation type="list" allowBlank="1" showInputMessage="1" showErrorMessage="1" xr:uid="{78F73FAC-E97E-4662-9086-AF9D579E2D68}">
          <x14:formula1>
            <xm:f>Listes!$G$2:$G$5</xm:f>
          </x14:formula1>
          <xm:sqref>F46:I47</xm:sqref>
        </x14:dataValidation>
        <x14:dataValidation type="list" allowBlank="1" showInputMessage="1" showErrorMessage="1" xr:uid="{2EAF5901-FA5B-42EF-A61F-E65755DA26A8}">
          <x14:formula1>
            <xm:f>Listes!$AJ$2:$AJ$12</xm:f>
          </x14:formula1>
          <xm:sqref>H58:J58 L58 N58 P58</xm:sqref>
        </x14:dataValidation>
        <x14:dataValidation type="list" allowBlank="1" showInputMessage="1" showErrorMessage="1" xr:uid="{1CF6836A-9C5A-41A4-8399-A0B678F76CEC}">
          <x14:formula1>
            <xm:f>Listes!$U$2:$U$6</xm:f>
          </x14:formula1>
          <xm:sqref>F84:O84</xm:sqref>
        </x14:dataValidation>
        <x14:dataValidation type="list" allowBlank="1" showInputMessage="1" showErrorMessage="1" xr:uid="{F8ABD842-9C83-4C76-94AE-C2D68A72B939}">
          <x14:formula1>
            <xm:f>Listes!$AA$6:$AE$6</xm:f>
          </x14:formula1>
          <xm:sqref>E103 E223 E193 E163 E133</xm:sqref>
        </x14:dataValidation>
        <x14:dataValidation type="list" allowBlank="1" showInputMessage="1" showErrorMessage="1" xr:uid="{B1AAA744-C51D-49D2-A11E-5506F64B83EF}">
          <x14:formula1>
            <xm:f>Listes!$B$2:$B$4</xm:f>
          </x14:formula1>
          <xm:sqref>H56:Q56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29C218-48C9-42EC-9E9D-1757A3325AEE}">
  <sheetPr codeName="Feuil6">
    <tabColor rgb="FF8BE1FF"/>
    <pageSetUpPr fitToPage="1"/>
  </sheetPr>
  <dimension ref="D1:T42"/>
  <sheetViews>
    <sheetView showGridLines="0" zoomScale="70" zoomScaleNormal="70" zoomScaleSheetLayoutView="80" workbookViewId="0">
      <selection activeCell="H21" sqref="H21"/>
    </sheetView>
  </sheetViews>
  <sheetFormatPr baseColWidth="10" defaultColWidth="11.44140625" defaultRowHeight="14.4" outlineLevelCol="1" x14ac:dyDescent="0.3"/>
  <cols>
    <col min="1" max="3" width="2.44140625" customWidth="1"/>
    <col min="4" max="4" width="23.44140625" customWidth="1"/>
    <col min="5" max="6" width="20.44140625" customWidth="1"/>
    <col min="7" max="7" width="18" customWidth="1"/>
    <col min="8" max="8" width="95.44140625" customWidth="1"/>
    <col min="9" max="9" width="20.77734375" customWidth="1"/>
    <col min="10" max="11" width="18" hidden="1" customWidth="1" outlineLevel="1"/>
    <col min="12" max="12" width="16.44140625" hidden="1" customWidth="1" outlineLevel="1"/>
    <col min="13" max="13" width="11.44140625" collapsed="1"/>
    <col min="20" max="20" width="16.44140625" bestFit="1" customWidth="1"/>
  </cols>
  <sheetData>
    <row r="1" spans="4:13" s="10" customFormat="1" x14ac:dyDescent="0.3"/>
    <row r="2" spans="4:13" s="10" customFormat="1" x14ac:dyDescent="0.3">
      <c r="D2"/>
      <c r="E2"/>
    </row>
    <row r="3" spans="4:13" s="10" customFormat="1" ht="14.4" customHeight="1" x14ac:dyDescent="0.3">
      <c r="D3" s="196" t="s">
        <v>193</v>
      </c>
      <c r="E3" s="274"/>
      <c r="F3" s="197"/>
    </row>
    <row r="4" spans="4:13" s="10" customFormat="1" ht="14.4" customHeight="1" x14ac:dyDescent="0.3">
      <c r="D4" s="198"/>
      <c r="E4" s="275"/>
      <c r="F4" s="199"/>
    </row>
    <row r="5" spans="4:13" s="10" customFormat="1" ht="14.4" customHeight="1" x14ac:dyDescent="0.3">
      <c r="D5" s="198"/>
      <c r="E5" s="275"/>
      <c r="F5" s="199"/>
    </row>
    <row r="6" spans="4:13" s="10" customFormat="1" ht="14.4" customHeight="1" x14ac:dyDescent="0.3">
      <c r="D6" s="198"/>
      <c r="E6" s="275"/>
      <c r="F6" s="199"/>
    </row>
    <row r="7" spans="4:13" s="10" customFormat="1" ht="15.6" customHeight="1" x14ac:dyDescent="0.3">
      <c r="D7" s="200"/>
      <c r="E7" s="276"/>
      <c r="F7" s="201"/>
      <c r="G7" s="56"/>
    </row>
    <row r="8" spans="4:13" s="2" customFormat="1" ht="14.55" customHeight="1" x14ac:dyDescent="0.3">
      <c r="G8" s="12"/>
      <c r="H8" s="12"/>
      <c r="I8" s="12"/>
      <c r="J8" s="12"/>
      <c r="K8" s="12"/>
      <c r="L8" s="12"/>
      <c r="M8" s="12"/>
    </row>
    <row r="9" spans="4:13" s="2" customFormat="1" ht="14.55" customHeight="1" x14ac:dyDescent="0.3">
      <c r="D9" s="13"/>
      <c r="E9" s="15"/>
      <c r="F9" s="15"/>
      <c r="G9" s="14"/>
      <c r="H9" s="14"/>
      <c r="I9" s="14"/>
      <c r="J9" s="14"/>
      <c r="K9" s="14"/>
      <c r="L9" s="14"/>
      <c r="M9" s="14"/>
    </row>
    <row r="10" spans="4:13" s="2" customFormat="1" ht="9.75" customHeight="1" x14ac:dyDescent="0.3">
      <c r="D10" s="13"/>
      <c r="E10" s="15"/>
      <c r="F10" s="15"/>
      <c r="G10" s="14"/>
      <c r="H10" s="14"/>
      <c r="I10" s="14"/>
      <c r="J10" s="14"/>
      <c r="K10" s="14"/>
      <c r="L10" s="14"/>
      <c r="M10" s="14"/>
    </row>
    <row r="11" spans="4:13" s="2" customFormat="1" ht="31.2" x14ac:dyDescent="0.3">
      <c r="D11" s="11" t="s">
        <v>106</v>
      </c>
      <c r="E11" s="15"/>
      <c r="F11" s="15"/>
      <c r="G11" s="14"/>
      <c r="H11" s="14"/>
      <c r="I11" s="14"/>
      <c r="J11" s="14"/>
      <c r="K11" s="14"/>
      <c r="L11" s="14"/>
      <c r="M11" s="14"/>
    </row>
    <row r="12" spans="4:13" s="10" customFormat="1" x14ac:dyDescent="0.3"/>
    <row r="13" spans="4:13" s="10" customFormat="1" x14ac:dyDescent="0.3">
      <c r="D13" s="18" t="s">
        <v>212</v>
      </c>
    </row>
    <row r="14" spans="4:13" s="10" customFormat="1" x14ac:dyDescent="0.3"/>
    <row r="15" spans="4:13" s="10" customFormat="1" x14ac:dyDescent="0.3">
      <c r="D15" s="18" t="s">
        <v>105</v>
      </c>
    </row>
    <row r="16" spans="4:13" s="10" customFormat="1" x14ac:dyDescent="0.3">
      <c r="D16" s="17" t="s">
        <v>107</v>
      </c>
    </row>
    <row r="17" spans="4:20" s="10" customFormat="1" x14ac:dyDescent="0.3">
      <c r="D17" s="20" t="s">
        <v>108</v>
      </c>
    </row>
    <row r="18" spans="4:20" s="10" customFormat="1" x14ac:dyDescent="0.3">
      <c r="D18" s="20" t="s">
        <v>109</v>
      </c>
    </row>
    <row r="19" spans="4:20" s="10" customFormat="1" x14ac:dyDescent="0.3"/>
    <row r="20" spans="4:20" s="76" customFormat="1" ht="46.8" x14ac:dyDescent="0.25">
      <c r="D20" s="67" t="s">
        <v>110</v>
      </c>
      <c r="E20" s="68" t="s">
        <v>111</v>
      </c>
      <c r="F20" s="68" t="s">
        <v>112</v>
      </c>
      <c r="G20" s="68" t="s">
        <v>113</v>
      </c>
      <c r="H20" s="69" t="s">
        <v>213</v>
      </c>
      <c r="I20" s="93"/>
      <c r="J20" s="92" t="s">
        <v>114</v>
      </c>
      <c r="K20" s="92" t="s">
        <v>115</v>
      </c>
      <c r="L20" s="92" t="s">
        <v>116</v>
      </c>
    </row>
    <row r="21" spans="4:20" s="76" customFormat="1" ht="45" customHeight="1" x14ac:dyDescent="0.3">
      <c r="D21" s="75" t="s">
        <v>117</v>
      </c>
      <c r="E21" s="75">
        <v>123456</v>
      </c>
      <c r="F21" s="77" t="s">
        <v>118</v>
      </c>
      <c r="G21" s="28">
        <v>0.6</v>
      </c>
      <c r="H21" s="100" t="s">
        <v>120</v>
      </c>
      <c r="I21"/>
      <c r="J21" s="75" t="e">
        <f>G21*#REF!</f>
        <v>#REF!</v>
      </c>
      <c r="K21" s="75" t="e">
        <f>G21*#REF!</f>
        <v>#REF!</v>
      </c>
      <c r="L21" s="75" t="s">
        <v>6</v>
      </c>
    </row>
    <row r="22" spans="4:20" s="79" customFormat="1" ht="45" customHeight="1" x14ac:dyDescent="0.3">
      <c r="D22" s="171" t="s">
        <v>195</v>
      </c>
      <c r="E22" s="164" t="s">
        <v>88</v>
      </c>
      <c r="F22" s="165" t="s">
        <v>88</v>
      </c>
      <c r="G22" s="166" t="s">
        <v>88</v>
      </c>
      <c r="H22" s="169" t="s">
        <v>88</v>
      </c>
      <c r="I22" s="130"/>
      <c r="J22" s="170" t="e">
        <f>G22*#REF!</f>
        <v>#VALUE!</v>
      </c>
      <c r="K22" s="94" t="e">
        <f>G22*#REF!</f>
        <v>#VALUE!</v>
      </c>
      <c r="L22" s="94" t="s">
        <v>6</v>
      </c>
    </row>
    <row r="23" spans="4:20" s="79" customFormat="1" ht="45" customHeight="1" x14ac:dyDescent="0.3">
      <c r="D23" s="9" t="s">
        <v>88</v>
      </c>
      <c r="E23" s="9" t="s">
        <v>88</v>
      </c>
      <c r="F23" s="78" t="s">
        <v>88</v>
      </c>
      <c r="G23" s="82" t="s">
        <v>88</v>
      </c>
      <c r="H23" s="9" t="s">
        <v>88</v>
      </c>
      <c r="I23"/>
      <c r="J23" s="82" t="e">
        <f>G23*#REF!</f>
        <v>#VALUE!</v>
      </c>
      <c r="K23" s="82" t="e">
        <f>G23*#REF!</f>
        <v>#VALUE!</v>
      </c>
      <c r="L23" s="82" t="s">
        <v>6</v>
      </c>
    </row>
    <row r="24" spans="4:20" s="79" customFormat="1" ht="45" customHeight="1" x14ac:dyDescent="0.3">
      <c r="D24" s="9" t="s">
        <v>88</v>
      </c>
      <c r="E24" s="9" t="s">
        <v>88</v>
      </c>
      <c r="F24" s="78" t="s">
        <v>88</v>
      </c>
      <c r="G24" s="82" t="s">
        <v>88</v>
      </c>
      <c r="H24" s="9" t="s">
        <v>88</v>
      </c>
      <c r="I24"/>
      <c r="J24" s="82" t="e">
        <f>G24*#REF!</f>
        <v>#VALUE!</v>
      </c>
      <c r="K24" s="82" t="e">
        <f>G24*#REF!</f>
        <v>#VALUE!</v>
      </c>
      <c r="L24" s="82" t="s">
        <v>6</v>
      </c>
    </row>
    <row r="25" spans="4:20" s="79" customFormat="1" ht="45" customHeight="1" x14ac:dyDescent="0.3">
      <c r="D25" s="9" t="s">
        <v>88</v>
      </c>
      <c r="E25" s="9" t="s">
        <v>88</v>
      </c>
      <c r="F25" s="78" t="s">
        <v>88</v>
      </c>
      <c r="G25" s="82" t="s">
        <v>88</v>
      </c>
      <c r="H25" s="9" t="s">
        <v>88</v>
      </c>
      <c r="I25"/>
      <c r="J25" s="82" t="e">
        <f>G25*#REF!</f>
        <v>#VALUE!</v>
      </c>
      <c r="K25" s="82" t="e">
        <f>G25*#REF!</f>
        <v>#VALUE!</v>
      </c>
      <c r="L25" s="82" t="s">
        <v>6</v>
      </c>
    </row>
    <row r="26" spans="4:20" s="79" customFormat="1" ht="45" customHeight="1" x14ac:dyDescent="0.3">
      <c r="D26" s="9" t="s">
        <v>88</v>
      </c>
      <c r="E26" s="9" t="s">
        <v>88</v>
      </c>
      <c r="F26" s="78" t="s">
        <v>88</v>
      </c>
      <c r="G26" s="82" t="s">
        <v>88</v>
      </c>
      <c r="H26" s="9" t="s">
        <v>88</v>
      </c>
      <c r="I26"/>
      <c r="J26" s="82" t="e">
        <f>G26*#REF!</f>
        <v>#VALUE!</v>
      </c>
      <c r="K26" s="82" t="e">
        <f>G26*#REF!</f>
        <v>#VALUE!</v>
      </c>
      <c r="L26" s="82" t="s">
        <v>6</v>
      </c>
    </row>
    <row r="27" spans="4:20" s="79" customFormat="1" ht="45" customHeight="1" x14ac:dyDescent="0.3">
      <c r="D27" s="9" t="s">
        <v>88</v>
      </c>
      <c r="E27" s="9" t="s">
        <v>88</v>
      </c>
      <c r="F27" s="78" t="s">
        <v>88</v>
      </c>
      <c r="G27" s="82" t="s">
        <v>88</v>
      </c>
      <c r="H27" s="9" t="s">
        <v>88</v>
      </c>
      <c r="I27"/>
      <c r="J27" s="82" t="e">
        <f>G27*#REF!</f>
        <v>#VALUE!</v>
      </c>
      <c r="K27" s="82" t="e">
        <f>G27*#REF!</f>
        <v>#VALUE!</v>
      </c>
      <c r="L27" s="82" t="s">
        <v>6</v>
      </c>
    </row>
    <row r="28" spans="4:20" s="79" customFormat="1" ht="45" customHeight="1" x14ac:dyDescent="0.3">
      <c r="D28" s="9" t="s">
        <v>88</v>
      </c>
      <c r="E28" s="9" t="s">
        <v>88</v>
      </c>
      <c r="F28" s="78" t="s">
        <v>88</v>
      </c>
      <c r="G28" s="82" t="s">
        <v>88</v>
      </c>
      <c r="H28" s="9" t="s">
        <v>88</v>
      </c>
      <c r="I28"/>
      <c r="J28" s="82" t="e">
        <f>G28*#REF!</f>
        <v>#VALUE!</v>
      </c>
      <c r="K28" s="82" t="e">
        <f>G28*#REF!</f>
        <v>#VALUE!</v>
      </c>
      <c r="L28" s="82" t="s">
        <v>6</v>
      </c>
    </row>
    <row r="29" spans="4:20" s="79" customFormat="1" ht="45" customHeight="1" x14ac:dyDescent="0.3">
      <c r="D29" s="9" t="s">
        <v>88</v>
      </c>
      <c r="E29" s="9" t="s">
        <v>88</v>
      </c>
      <c r="F29" s="78" t="s">
        <v>88</v>
      </c>
      <c r="G29" s="82" t="s">
        <v>88</v>
      </c>
      <c r="H29" s="9" t="s">
        <v>88</v>
      </c>
      <c r="I29"/>
      <c r="J29" s="82" t="e">
        <f>G29*#REF!</f>
        <v>#VALUE!</v>
      </c>
      <c r="K29" s="82" t="e">
        <f>G29*#REF!</f>
        <v>#VALUE!</v>
      </c>
      <c r="L29" s="82" t="s">
        <v>6</v>
      </c>
    </row>
    <row r="30" spans="4:20" s="79" customFormat="1" ht="45" customHeight="1" x14ac:dyDescent="0.3">
      <c r="D30" s="9" t="s">
        <v>88</v>
      </c>
      <c r="E30" s="9" t="s">
        <v>88</v>
      </c>
      <c r="F30" s="78" t="s">
        <v>88</v>
      </c>
      <c r="G30" s="82" t="s">
        <v>88</v>
      </c>
      <c r="H30" s="9" t="s">
        <v>88</v>
      </c>
      <c r="I30"/>
      <c r="J30" s="82" t="e">
        <f>G30*#REF!</f>
        <v>#VALUE!</v>
      </c>
      <c r="K30" s="82" t="e">
        <f>G30*#REF!</f>
        <v>#VALUE!</v>
      </c>
      <c r="L30" s="82" t="s">
        <v>6</v>
      </c>
      <c r="T30" s="80"/>
    </row>
    <row r="31" spans="4:20" s="79" customFormat="1" ht="45" customHeight="1" x14ac:dyDescent="0.3">
      <c r="D31" s="9" t="s">
        <v>88</v>
      </c>
      <c r="E31" s="9" t="s">
        <v>88</v>
      </c>
      <c r="F31" s="78" t="s">
        <v>88</v>
      </c>
      <c r="G31" s="82" t="s">
        <v>88</v>
      </c>
      <c r="H31" s="9" t="s">
        <v>88</v>
      </c>
      <c r="I31"/>
      <c r="J31" s="82" t="e">
        <f>G31*#REF!</f>
        <v>#VALUE!</v>
      </c>
      <c r="K31" s="82" t="e">
        <f>G31*#REF!</f>
        <v>#VALUE!</v>
      </c>
      <c r="L31" s="82" t="s">
        <v>6</v>
      </c>
    </row>
    <row r="32" spans="4:20" s="79" customFormat="1" ht="45" customHeight="1" x14ac:dyDescent="0.3">
      <c r="D32" s="9" t="s">
        <v>88</v>
      </c>
      <c r="E32" s="9" t="s">
        <v>88</v>
      </c>
      <c r="F32" s="78" t="s">
        <v>88</v>
      </c>
      <c r="G32" s="82" t="s">
        <v>88</v>
      </c>
      <c r="H32" s="9" t="s">
        <v>88</v>
      </c>
      <c r="I32"/>
      <c r="J32" s="82" t="e">
        <f>G32*#REF!</f>
        <v>#VALUE!</v>
      </c>
      <c r="K32" s="82" t="e">
        <f>G32*#REF!</f>
        <v>#VALUE!</v>
      </c>
      <c r="L32" s="82" t="s">
        <v>6</v>
      </c>
    </row>
    <row r="33" spans="4:12" s="79" customFormat="1" ht="45" customHeight="1" x14ac:dyDescent="0.3">
      <c r="D33" s="9" t="s">
        <v>88</v>
      </c>
      <c r="E33" s="9" t="s">
        <v>88</v>
      </c>
      <c r="F33" s="78" t="s">
        <v>88</v>
      </c>
      <c r="G33" s="82" t="s">
        <v>88</v>
      </c>
      <c r="H33" s="9" t="s">
        <v>88</v>
      </c>
      <c r="I33"/>
      <c r="J33" s="82" t="e">
        <f>G33*#REF!</f>
        <v>#VALUE!</v>
      </c>
      <c r="K33" s="82" t="e">
        <f>G33*#REF!</f>
        <v>#VALUE!</v>
      </c>
      <c r="L33" s="82" t="s">
        <v>6</v>
      </c>
    </row>
    <row r="34" spans="4:12" s="79" customFormat="1" ht="45" customHeight="1" x14ac:dyDescent="0.3">
      <c r="D34" s="9" t="s">
        <v>88</v>
      </c>
      <c r="E34" s="9" t="s">
        <v>88</v>
      </c>
      <c r="F34" s="78" t="s">
        <v>88</v>
      </c>
      <c r="G34" s="82" t="s">
        <v>88</v>
      </c>
      <c r="H34" s="9" t="s">
        <v>88</v>
      </c>
      <c r="I34"/>
      <c r="J34" s="82" t="e">
        <f>G34*#REF!</f>
        <v>#VALUE!</v>
      </c>
      <c r="K34" s="82" t="e">
        <f>G34*#REF!</f>
        <v>#VALUE!</v>
      </c>
      <c r="L34" s="82" t="s">
        <v>6</v>
      </c>
    </row>
    <row r="35" spans="4:12" s="79" customFormat="1" ht="45" customHeight="1" x14ac:dyDescent="0.3">
      <c r="D35" s="9" t="s">
        <v>88</v>
      </c>
      <c r="E35" s="9" t="s">
        <v>88</v>
      </c>
      <c r="F35" s="78" t="s">
        <v>88</v>
      </c>
      <c r="G35" s="82" t="s">
        <v>88</v>
      </c>
      <c r="H35" s="9" t="s">
        <v>88</v>
      </c>
      <c r="I35"/>
      <c r="J35" s="82" t="e">
        <f>G35*#REF!</f>
        <v>#VALUE!</v>
      </c>
      <c r="K35" s="82" t="e">
        <f>G35*#REF!</f>
        <v>#VALUE!</v>
      </c>
      <c r="L35" s="82" t="s">
        <v>6</v>
      </c>
    </row>
    <row r="36" spans="4:12" s="79" customFormat="1" ht="45" customHeight="1" x14ac:dyDescent="0.3">
      <c r="D36" s="9" t="s">
        <v>88</v>
      </c>
      <c r="E36" s="9" t="s">
        <v>88</v>
      </c>
      <c r="F36" s="78" t="s">
        <v>88</v>
      </c>
      <c r="G36" s="82" t="s">
        <v>88</v>
      </c>
      <c r="H36" s="9" t="s">
        <v>88</v>
      </c>
      <c r="I36"/>
      <c r="J36" s="82" t="e">
        <f>G36*#REF!</f>
        <v>#VALUE!</v>
      </c>
      <c r="K36" s="82" t="e">
        <f>G36*#REF!</f>
        <v>#VALUE!</v>
      </c>
      <c r="L36" s="82" t="s">
        <v>6</v>
      </c>
    </row>
    <row r="37" spans="4:12" s="79" customFormat="1" ht="45" customHeight="1" x14ac:dyDescent="0.3">
      <c r="D37" s="9" t="s">
        <v>88</v>
      </c>
      <c r="E37" s="9" t="s">
        <v>88</v>
      </c>
      <c r="F37" s="78" t="s">
        <v>88</v>
      </c>
      <c r="G37" s="82" t="s">
        <v>88</v>
      </c>
      <c r="H37" s="9" t="s">
        <v>88</v>
      </c>
      <c r="I37"/>
      <c r="J37" s="82" t="e">
        <f>G37*#REF!</f>
        <v>#VALUE!</v>
      </c>
      <c r="K37" s="82" t="e">
        <f>G37*#REF!</f>
        <v>#VALUE!</v>
      </c>
      <c r="L37" s="82" t="s">
        <v>6</v>
      </c>
    </row>
    <row r="38" spans="4:12" s="79" customFormat="1" ht="45" customHeight="1" x14ac:dyDescent="0.3">
      <c r="D38" s="9" t="s">
        <v>88</v>
      </c>
      <c r="E38" s="9" t="s">
        <v>88</v>
      </c>
      <c r="F38" s="78" t="s">
        <v>88</v>
      </c>
      <c r="G38" s="82" t="s">
        <v>88</v>
      </c>
      <c r="H38" s="9" t="s">
        <v>88</v>
      </c>
      <c r="I38"/>
      <c r="J38" s="82" t="e">
        <f>G38*#REF!</f>
        <v>#VALUE!</v>
      </c>
      <c r="K38" s="82" t="e">
        <f>G38*#REF!</f>
        <v>#VALUE!</v>
      </c>
      <c r="L38" s="82" t="s">
        <v>6</v>
      </c>
    </row>
    <row r="39" spans="4:12" s="79" customFormat="1" ht="45" customHeight="1" x14ac:dyDescent="0.3">
      <c r="D39" s="9" t="s">
        <v>88</v>
      </c>
      <c r="E39" s="9" t="s">
        <v>88</v>
      </c>
      <c r="F39" s="78" t="s">
        <v>88</v>
      </c>
      <c r="G39" s="82" t="s">
        <v>88</v>
      </c>
      <c r="H39" s="9" t="s">
        <v>88</v>
      </c>
      <c r="I39"/>
      <c r="J39" s="82" t="e">
        <f>G39*#REF!</f>
        <v>#VALUE!</v>
      </c>
      <c r="K39" s="82" t="e">
        <f>G39*#REF!</f>
        <v>#VALUE!</v>
      </c>
      <c r="L39" s="82" t="s">
        <v>6</v>
      </c>
    </row>
    <row r="40" spans="4:12" s="79" customFormat="1" ht="45" customHeight="1" x14ac:dyDescent="0.3">
      <c r="D40" s="9" t="s">
        <v>88</v>
      </c>
      <c r="E40" s="9" t="s">
        <v>88</v>
      </c>
      <c r="F40" s="78" t="s">
        <v>88</v>
      </c>
      <c r="G40" s="82" t="s">
        <v>88</v>
      </c>
      <c r="H40" s="9" t="s">
        <v>88</v>
      </c>
      <c r="I40"/>
      <c r="J40" s="82" t="e">
        <f>G40*#REF!</f>
        <v>#VALUE!</v>
      </c>
      <c r="K40" s="82" t="e">
        <f>G40*#REF!</f>
        <v>#VALUE!</v>
      </c>
      <c r="L40" s="82" t="s">
        <v>6</v>
      </c>
    </row>
    <row r="41" spans="4:12" s="79" customFormat="1" ht="45" customHeight="1" x14ac:dyDescent="0.3">
      <c r="D41" s="9" t="s">
        <v>88</v>
      </c>
      <c r="E41" s="9" t="s">
        <v>88</v>
      </c>
      <c r="F41" s="78" t="s">
        <v>88</v>
      </c>
      <c r="G41" s="82" t="s">
        <v>88</v>
      </c>
      <c r="H41" s="9" t="s">
        <v>88</v>
      </c>
      <c r="I41"/>
      <c r="J41" s="82" t="e">
        <f>G41*#REF!</f>
        <v>#VALUE!</v>
      </c>
      <c r="K41" s="82" t="e">
        <f>G41*#REF!</f>
        <v>#VALUE!</v>
      </c>
      <c r="L41" s="82" t="s">
        <v>6</v>
      </c>
    </row>
    <row r="42" spans="4:12" x14ac:dyDescent="0.3">
      <c r="D42" s="273" t="s">
        <v>119</v>
      </c>
      <c r="E42" s="273"/>
      <c r="F42" s="273"/>
      <c r="G42" s="273"/>
      <c r="H42" s="273"/>
    </row>
  </sheetData>
  <sheetProtection insertRows="0" deleteRows="0" selectLockedCells="1" autoFilter="0"/>
  <protectedRanges>
    <protectedRange sqref="D23:H41 E22:H22" name="Groupement"/>
  </protectedRanges>
  <autoFilter ref="D20:H20" xr:uid="{D029C218-48C9-42EC-9E9D-1757A3325AEE}"/>
  <mergeCells count="2">
    <mergeCell ref="D42:H42"/>
    <mergeCell ref="D3:F7"/>
  </mergeCells>
  <dataValidations count="1">
    <dataValidation type="decimal" operator="greaterThan" allowBlank="1" showInputMessage="1" showErrorMessage="1" sqref="G21:G41" xr:uid="{E1373A66-550D-4371-A995-6EE5E7B7AAAA}">
      <formula1>0</formula1>
    </dataValidation>
  </dataValidations>
  <printOptions horizontalCentered="1"/>
  <pageMargins left="0.70866141732283472" right="0.70866141732283472" top="0.74803149606299213" bottom="0.74803149606299213" header="0.31496062992125984" footer="0.31496062992125984"/>
  <pageSetup paperSize="9" scale="40"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8A3831C-E9DD-4F46-B73D-EFE49BF1B2BD}">
          <x14:formula1>
            <xm:f>Listes!#REF!</xm:f>
          </x14:formula1>
          <xm:sqref>L21:L41</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FF91FE30FA394BAFD6ACF7E6B72F38" ma:contentTypeVersion="16" ma:contentTypeDescription="Crée un document." ma:contentTypeScope="" ma:versionID="9c44ae9f9e683a69aa4b8283b78b9166">
  <xsd:schema xmlns:xsd="http://www.w3.org/2001/XMLSchema" xmlns:xs="http://www.w3.org/2001/XMLSchema" xmlns:p="http://schemas.microsoft.com/office/2006/metadata/properties" xmlns:ns2="8156d871-4122-4094-8c1c-935ec0fa6554" xmlns:ns3="908554de-abde-4389-9d44-61c07a25a92b" targetNamespace="http://schemas.microsoft.com/office/2006/metadata/properties" ma:root="true" ma:fieldsID="a415762d65f354d24c295a2ffe262c2c" ns2:_="" ns3:_="">
    <xsd:import namespace="8156d871-4122-4094-8c1c-935ec0fa6554"/>
    <xsd:import namespace="908554de-abde-4389-9d44-61c07a25a92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56d871-4122-4094-8c1c-935ec0fa655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Balises d’images" ma:readOnly="false" ma:fieldId="{5cf76f15-5ced-4ddc-b409-7134ff3c332f}" ma:taxonomyMulti="true" ma:sspId="594a083a-1e22-4320-a76d-dcd5c55a697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08554de-abde-4389-9d44-61c07a25a92b"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element name="TaxCatchAll" ma:index="17" nillable="true" ma:displayName="Taxonomy Catch All Column" ma:hidden="true" ma:list="{63664abf-f794-4ac6-a06f-ed85e1a8d5da}" ma:internalName="TaxCatchAll" ma:showField="CatchAllData" ma:web="908554de-abde-4389-9d44-61c07a25a92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908554de-abde-4389-9d44-61c07a25a92b">
      <UserInfo>
        <DisplayName/>
        <AccountId xsi:nil="true"/>
        <AccountType/>
      </UserInfo>
    </SharedWithUsers>
    <MediaLengthInSeconds xmlns="8156d871-4122-4094-8c1c-935ec0fa6554" xsi:nil="true"/>
    <TaxCatchAll xmlns="908554de-abde-4389-9d44-61c07a25a92b" xsi:nil="true"/>
    <lcf76f155ced4ddcb4097134ff3c332f xmlns="8156d871-4122-4094-8c1c-935ec0fa655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43C53E3-9C63-48C6-8992-1B15BAD0FC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56d871-4122-4094-8c1c-935ec0fa6554"/>
    <ds:schemaRef ds:uri="908554de-abde-4389-9d44-61c07a25a9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CAD1406-3F35-403D-803A-A59FC7F7117C}">
  <ds:schemaRefs>
    <ds:schemaRef ds:uri="http://schemas.microsoft.com/sharepoint/v3/contenttype/forms"/>
  </ds:schemaRefs>
</ds:datastoreItem>
</file>

<file path=customXml/itemProps3.xml><?xml version="1.0" encoding="utf-8"?>
<ds:datastoreItem xmlns:ds="http://schemas.openxmlformats.org/officeDocument/2006/customXml" ds:itemID="{E1A2E8D7-9F62-40E0-8A07-B8C33724A6E3}">
  <ds:schemaRefs>
    <ds:schemaRef ds:uri="http://purl.org/dc/terms/"/>
    <ds:schemaRef ds:uri="http://purl.org/dc/elements/1.1/"/>
    <ds:schemaRef ds:uri="http://schemas.microsoft.com/office/2006/metadata/properties"/>
    <ds:schemaRef ds:uri="908554de-abde-4389-9d44-61c07a25a92b"/>
    <ds:schemaRef ds:uri="http://schemas.microsoft.com/office/2006/documentManagement/types"/>
    <ds:schemaRef ds:uri="http://www.w3.org/XML/1998/namespace"/>
    <ds:schemaRef ds:uri="http://schemas.openxmlformats.org/package/2006/metadata/core-properties"/>
    <ds:schemaRef ds:uri="http://schemas.microsoft.com/office/infopath/2007/PartnerControls"/>
    <ds:schemaRef ds:uri="8156d871-4122-4094-8c1c-935ec0fa6554"/>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6</vt:i4>
      </vt:variant>
    </vt:vector>
  </HeadingPairs>
  <TitlesOfParts>
    <vt:vector size="10" baseType="lpstr">
      <vt:lpstr>Listes</vt:lpstr>
      <vt:lpstr>Mode d'emploi</vt:lpstr>
      <vt:lpstr>1.Fiche candidature (à remplir)</vt:lpstr>
      <vt:lpstr>2. à remplir si Groupement</vt:lpstr>
      <vt:lpstr>Com_tri_on_pack</vt:lpstr>
      <vt:lpstr>Communication_tri_on_pack</vt:lpstr>
      <vt:lpstr>Création_contenus_audios</vt:lpstr>
      <vt:lpstr>Création_contenus_réseaux_sociaux</vt:lpstr>
      <vt:lpstr>Création_contenus_vidéos</vt:lpstr>
      <vt:lpstr>Création_visuels_print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NGUYEN Sophie</dc:creator>
  <cp:keywords/>
  <dc:description/>
  <cp:lastModifiedBy>GUIHENEUF Alexia</cp:lastModifiedBy>
  <cp:revision/>
  <dcterms:created xsi:type="dcterms:W3CDTF">2019-05-15T13:09:51Z</dcterms:created>
  <dcterms:modified xsi:type="dcterms:W3CDTF">2026-05-25T15:14:33Z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0x010100B7FF91FE30FA394BAFD6ACF7E6B72F38</vt:lpwstr>
  </property>
  <property fmtid="{D5CDD505-2E9C-101B-9397-08002B2CF9AE}" pid="3" name="Order">
    <vt:r8>100</vt:r8>
  </property>
  <property fmtid="{D5CDD505-2E9C-101B-9397-08002B2CF9AE}" pid="4" name="MediaServiceImageTags">
    <vt:lpwstr/>
  </property>
  <property fmtid="{D5CDD505-2E9C-101B-9397-08002B2CF9AE}" pid="5" name="GUID">
    <vt:lpwstr>2a484c80-9229-4bf7-893f-96463ef353eb</vt:lpwstr>
  </property>
  <property fmtid="{D5CDD505-2E9C-101B-9397-08002B2CF9AE}" pid="6" name="WorkflowVersion">
    <vt:i4>1</vt:i4>
  </property>
  <property fmtid="{D5CDD505-2E9C-101B-9397-08002B2CF9AE}" pid="7" name="xd_Signature">
    <vt:bool>false</vt:bool>
  </property>
  <property fmtid="{D5CDD505-2E9C-101B-9397-08002B2CF9AE}" pid="8" name="xd_ProgID">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